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8_{E9C952EF-87DC-4CEF-A69E-B657F51679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3" i="1" l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F41" i="1"/>
  <c r="H41" i="1" s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F12" i="1"/>
  <c r="H11" i="1"/>
  <c r="H10" i="1"/>
  <c r="H9" i="1"/>
  <c r="H8" i="1"/>
  <c r="H7" i="1"/>
  <c r="H6" i="1"/>
  <c r="H5" i="1"/>
  <c r="F5" i="1"/>
  <c r="H144" i="1" l="1"/>
</calcChain>
</file>

<file path=xl/sharedStrings.xml><?xml version="1.0" encoding="utf-8"?>
<sst xmlns="http://schemas.openxmlformats.org/spreadsheetml/2006/main" count="667" uniqueCount="187">
  <si>
    <t>45 25*2,0</t>
  </si>
  <si>
    <t>Материал</t>
  </si>
  <si>
    <t>3х1,5</t>
  </si>
  <si>
    <t>89*3,5</t>
  </si>
  <si>
    <t>133*4 -ПЭ 225</t>
  </si>
  <si>
    <t>219/315</t>
  </si>
  <si>
    <t>Пи-отвод</t>
  </si>
  <si>
    <t>5х1,5</t>
  </si>
  <si>
    <t>90-133*4 1000-ПЭ 225</t>
  </si>
  <si>
    <t>Тип 1/2</t>
  </si>
  <si>
    <t>159*4,5 -ПЭ 250</t>
  </si>
  <si>
    <t>133*4-1500/250 -ПЭ 225</t>
  </si>
  <si>
    <t>ПИ-отвод (МЗИ) оц.</t>
  </si>
  <si>
    <t>металл</t>
  </si>
  <si>
    <t xml:space="preserve">Кольцо уплотнительное </t>
  </si>
  <si>
    <t>КЗС(Т)</t>
  </si>
  <si>
    <t>90 108*4,0</t>
  </si>
  <si>
    <t>Металл</t>
  </si>
  <si>
    <t>133*4 2000- ПЭ 225</t>
  </si>
  <si>
    <t>полимер</t>
  </si>
  <si>
    <t>ГОСТ 10704-91</t>
  </si>
  <si>
    <t>ПИ-промежуточный элемент оц.</t>
  </si>
  <si>
    <t>ТУ 4937-003-61424010-2015</t>
  </si>
  <si>
    <t>57*3,5</t>
  </si>
  <si>
    <t xml:space="preserve">ПИ -концевой элемент (БВК ) </t>
  </si>
  <si>
    <t>Производитель</t>
  </si>
  <si>
    <t>Сталь</t>
  </si>
  <si>
    <t>32*3 ОС 90</t>
  </si>
  <si>
    <t>ПИ-опора неподвижная оц.</t>
  </si>
  <si>
    <t>90 45*3,5</t>
  </si>
  <si>
    <t>159*4,5</t>
  </si>
  <si>
    <t>219*6 -ОС 315</t>
  </si>
  <si>
    <t>Муфта стальная оцинкованная</t>
  </si>
  <si>
    <t>Опора скользящая хомутовая</t>
  </si>
  <si>
    <t>159/350</t>
  </si>
  <si>
    <t>ПИ -концевой элемент (БВК ) оц.</t>
  </si>
  <si>
    <t>Пенополиуретан</t>
  </si>
  <si>
    <t>Отвод оцинкованый крутозогнутый</t>
  </si>
  <si>
    <t>ПИ -концевой элемент  (БВК)</t>
  </si>
  <si>
    <t>90 25*2,0</t>
  </si>
  <si>
    <t>ПИ-концевой (БВК) оц.</t>
  </si>
  <si>
    <t> ГОСТ 21345—2005</t>
  </si>
  <si>
    <t>ГОСТ 10705-80</t>
  </si>
  <si>
    <t xml:space="preserve">Кран шаровой стальной фланцевый полнопроходной </t>
  </si>
  <si>
    <t>90˚ 89*4,0</t>
  </si>
  <si>
    <t>219*6-1500/250 -ПЭ 315</t>
  </si>
  <si>
    <t xml:space="preserve">м. </t>
  </si>
  <si>
    <t>Отвод стальной оцинкованный крутоизогнутый</t>
  </si>
  <si>
    <t>Общая масса, кг</t>
  </si>
  <si>
    <t>Муфта термоусаживаемая полиэтиленовая</t>
  </si>
  <si>
    <t>ГОСТ 17375-2001</t>
  </si>
  <si>
    <t>мк 20-20-54 Н3</t>
  </si>
  <si>
    <t>ПИ-труба</t>
  </si>
  <si>
    <t>ПИ-труба оц.</t>
  </si>
  <si>
    <t>133*4,0</t>
  </si>
  <si>
    <t>Труба стальная водогазопроводная оцинкованная</t>
  </si>
  <si>
    <t>ТУ BY 700360916.011-2016</t>
  </si>
  <si>
    <t>КЗС для МСО</t>
  </si>
  <si>
    <t>КЗС (Т)</t>
  </si>
  <si>
    <t>159*4,5 ПЭ 250</t>
  </si>
  <si>
    <t>к-т</t>
  </si>
  <si>
    <t>TУ 3434-004-61424010-2015</t>
  </si>
  <si>
    <t>50*3,5</t>
  </si>
  <si>
    <t>м.п.</t>
  </si>
  <si>
    <t>219 х6,0  2200/250- ПЭ 315</t>
  </si>
  <si>
    <t>133 х4 - 2200/250 ОС 225</t>
  </si>
  <si>
    <t>45*3,5</t>
  </si>
  <si>
    <t xml:space="preserve">Отвод стальной электросварной крутоизогнутый  </t>
  </si>
  <si>
    <t xml:space="preserve">ПИ-неподвжная опора </t>
  </si>
  <si>
    <t>ПИ-неподвижная опора оц.</t>
  </si>
  <si>
    <t>ПИ -концевой элемент оц. (БВК)</t>
  </si>
  <si>
    <t>159*4,5/89*3,5</t>
  </si>
  <si>
    <t>219*6 -ПЭ 315</t>
  </si>
  <si>
    <t>133*4,0/76*3,5</t>
  </si>
  <si>
    <t xml:space="preserve">труба стальная электросварная </t>
  </si>
  <si>
    <t>ст.20</t>
  </si>
  <si>
    <t>КУ 3.24-225</t>
  </si>
  <si>
    <t>133*4 -ОС 225</t>
  </si>
  <si>
    <t>Муфта (Т)-110</t>
  </si>
  <si>
    <t>КУ 3.24-315</t>
  </si>
  <si>
    <t>90˚ 57*3,5</t>
  </si>
  <si>
    <t>Источник финансирования -  собственные средства.</t>
  </si>
  <si>
    <t>90-133*4 1000-ОС 225</t>
  </si>
  <si>
    <t>Масса детали, кг</t>
  </si>
  <si>
    <t>90˚ 133*4,0</t>
  </si>
  <si>
    <t>ПИ-кран шаровой полнопроходной</t>
  </si>
  <si>
    <t>ПИ-кончевой элемент (БВК) оц.</t>
  </si>
  <si>
    <t>219*6,0/159*4,5</t>
  </si>
  <si>
    <t>90 159*4,5</t>
  </si>
  <si>
    <t>Наименование</t>
  </si>
  <si>
    <t>2/2-4ш</t>
  </si>
  <si>
    <t xml:space="preserve">Переход стальной электросварной </t>
  </si>
  <si>
    <t>ТУ BY 700360916.001-2012</t>
  </si>
  <si>
    <t xml:space="preserve">ПИ-опора неподвижная </t>
  </si>
  <si>
    <t>219*6,0</t>
  </si>
  <si>
    <t xml:space="preserve">Код ТН ВЭД </t>
  </si>
  <si>
    <t>ст. 20</t>
  </si>
  <si>
    <t>90-32*3-150 ОС 90</t>
  </si>
  <si>
    <t>СТБ 2270 - 2012</t>
  </si>
  <si>
    <t xml:space="preserve">Отвод стальной оцинкованный крутоизогнутый </t>
  </si>
  <si>
    <r>
      <t>219*6-32*3-отвод 45</t>
    </r>
    <r>
      <rPr>
        <sz val="10"/>
        <color indexed="63"/>
        <rFont val="Calibri"/>
        <family val="2"/>
        <charset val="204"/>
      </rPr>
      <t>˚</t>
    </r>
    <r>
      <rPr>
        <sz val="10"/>
        <color indexed="63"/>
        <rFont val="Times New Roman"/>
        <family val="1"/>
        <charset val="204"/>
      </rPr>
      <t xml:space="preserve"> -32*3 ОС315/90</t>
    </r>
  </si>
  <si>
    <t xml:space="preserve">комплект удлинения кабеля </t>
  </si>
  <si>
    <t xml:space="preserve">ПИ-промежуточный элемент </t>
  </si>
  <si>
    <t>Стоимость с НДС, бел.руб.</t>
  </si>
  <si>
    <t>ПИ-отвод (МЗИ)</t>
  </si>
  <si>
    <t>Отвод стальной оцинкованый крутозогнутый</t>
  </si>
  <si>
    <t>м</t>
  </si>
  <si>
    <t xml:space="preserve">Кран стальной муфтовый </t>
  </si>
  <si>
    <t>СТБ 2252-2012</t>
  </si>
  <si>
    <t>полиэтилен</t>
  </si>
  <si>
    <t>Цена за ед. без НДС, бел. руб.</t>
  </si>
  <si>
    <t xml:space="preserve">ПИ-труба </t>
  </si>
  <si>
    <t>108*4 -ПЭ 200</t>
  </si>
  <si>
    <t>ПИ-тройник угловой</t>
  </si>
  <si>
    <t>133/225</t>
  </si>
  <si>
    <t>159*4,5 2000/250- ПЭ 250</t>
  </si>
  <si>
    <t>Ед. изм</t>
  </si>
  <si>
    <t>76*3,5</t>
  </si>
  <si>
    <t>ТУ 3742-001-45630744-2003</t>
  </si>
  <si>
    <t>ст20</t>
  </si>
  <si>
    <t>ПИ-отвод</t>
  </si>
  <si>
    <t>219 х 6,0  2200/250- ПЭ 315</t>
  </si>
  <si>
    <t>108*4,0</t>
  </si>
  <si>
    <t>Трубопровод из стальных электросварных труб</t>
  </si>
  <si>
    <t>Трубопровод из стальных оцинкованных труб</t>
  </si>
  <si>
    <t xml:space="preserve">Труба стальная электросварная </t>
  </si>
  <si>
    <t>90 25*3,2</t>
  </si>
  <si>
    <t>шт.</t>
  </si>
  <si>
    <t>90-219*6 1000-ПЭ 315</t>
  </si>
  <si>
    <t>ГОСТ Р 56380-2015</t>
  </si>
  <si>
    <t>108 х4 - 2200/250 ПЭ 200</t>
  </si>
  <si>
    <t>90 76*3,5</t>
  </si>
  <si>
    <t xml:space="preserve">Отвод стальной оцмнкованный крутоизогнутый </t>
  </si>
  <si>
    <t>90-32*3-150 ПЭ 90</t>
  </si>
  <si>
    <t>Размеры,мм</t>
  </si>
  <si>
    <t>Кол-во</t>
  </si>
  <si>
    <t>ПИ-отвод оц.</t>
  </si>
  <si>
    <t>90-219*6 1000-ОС 315</t>
  </si>
  <si>
    <t>115-133*4 1000-ПЭ 225</t>
  </si>
  <si>
    <t>шт</t>
  </si>
  <si>
    <t xml:space="preserve">Отвод стальной электросварной крутозогнутый </t>
  </si>
  <si>
    <t xml:space="preserve">Переход стальной оцинкованный </t>
  </si>
  <si>
    <t>ГОСТ 16523-97</t>
  </si>
  <si>
    <t>ГОСТ 33259</t>
  </si>
  <si>
    <t>Опора скользящая ОПСК</t>
  </si>
  <si>
    <t>108*4,0/48*3,5</t>
  </si>
  <si>
    <t>219*6 2200/250- ОС 315</t>
  </si>
  <si>
    <t>90-108*4 1000-ПЭ 200</t>
  </si>
  <si>
    <t>108/200</t>
  </si>
  <si>
    <t>90 57*3,0</t>
  </si>
  <si>
    <t>219 х 6,0  2200/250-ОС 315</t>
  </si>
  <si>
    <t>32/90</t>
  </si>
  <si>
    <t>Терминал концевой измерительный</t>
  </si>
  <si>
    <t>Опорная подушка ОП3</t>
  </si>
  <si>
    <t xml:space="preserve">Терминал коммутационный измерительный </t>
  </si>
  <si>
    <t xml:space="preserve">Ящик ковера наземного антивандального </t>
  </si>
  <si>
    <t>90-159*4,5 1000-ПЭ 250</t>
  </si>
  <si>
    <t>45*3,0</t>
  </si>
  <si>
    <t>Отвод стальной электросварной крутоизогнутый</t>
  </si>
  <si>
    <t>СПЕЦИФИКАЦИЯ №  2</t>
  </si>
  <si>
    <t>159*4,5-2200/250 ПЭ 225</t>
  </si>
  <si>
    <t>ГОСТ 8731-74</t>
  </si>
  <si>
    <t>ГОСТ 10704</t>
  </si>
  <si>
    <t>ГОСТ,нормаль,№ чертежа</t>
  </si>
  <si>
    <t>2/1-4ш</t>
  </si>
  <si>
    <t>ПИ -неподвижная опора оц.</t>
  </si>
  <si>
    <t>133 х4 - 2200/250 ПЭ 225</t>
  </si>
  <si>
    <t xml:space="preserve">Отвод стальной электросварной крутоизогнутый </t>
  </si>
  <si>
    <t>м.</t>
  </si>
  <si>
    <t>219*6 2000- ПЭ 315</t>
  </si>
  <si>
    <r>
      <t>90</t>
    </r>
    <r>
      <rPr>
        <sz val="10"/>
        <rFont val="Calibri"/>
        <family val="2"/>
        <charset val="204"/>
      </rPr>
      <t>˚</t>
    </r>
    <r>
      <rPr>
        <sz val="10"/>
        <rFont val="Times New Roman"/>
        <family val="1"/>
        <charset val="204"/>
      </rPr>
      <t xml:space="preserve"> 219*6,0</t>
    </r>
  </si>
  <si>
    <t>400х400х90(h)</t>
  </si>
  <si>
    <t>90˚ 219*6,0</t>
  </si>
  <si>
    <t>108*4 ПЭ 200</t>
  </si>
  <si>
    <t>№ п/п</t>
  </si>
  <si>
    <t>115-219*6 1000-ПЭ 315</t>
  </si>
  <si>
    <t>ГОСТ 3262-75</t>
  </si>
  <si>
    <t xml:space="preserve">Труба стальная водогазопроводная оцинкованная </t>
  </si>
  <si>
    <t>ПИ -концевой элемент оц.</t>
  </si>
  <si>
    <t>32*3 1500/600 ПЭ 90</t>
  </si>
  <si>
    <t>90˚ 65*3,5</t>
  </si>
  <si>
    <t>ГОСТ 3262-75</t>
  </si>
  <si>
    <t>159 х 4,5  2200/250-ПЭ 250</t>
  </si>
  <si>
    <t>90˚ 159*4,5</t>
  </si>
  <si>
    <t xml:space="preserve">Фланец стальной плоский </t>
  </si>
  <si>
    <t>90 32*3,0</t>
  </si>
  <si>
    <t>спецификация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</si>
</sst>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 tint="0.14996795556505021"/>
      <name val="Times New Roman"/>
      <family val="1"/>
      <charset val="204"/>
    </font>
    <font>
      <sz val="10"/>
      <color theme="1" tint="0.14996795556505021"/>
      <name val="Arial"/>
      <family val="2"/>
      <charset val="204"/>
    </font>
    <font>
      <sz val="10"/>
      <color theme="1" tint="0.14996795556505021"/>
      <name val="Arial Cyr"/>
      <charset val="204"/>
    </font>
    <font>
      <sz val="10"/>
      <color rgb="FF333333"/>
      <name val="Arial"/>
      <family val="2"/>
      <charset val="204"/>
    </font>
    <font>
      <sz val="8"/>
      <color theme="1" tint="0.14996795556505021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indexed="63"/>
      <name val="Calibri"/>
      <family val="2"/>
      <charset val="204"/>
    </font>
    <font>
      <sz val="10"/>
      <color indexed="63"/>
      <name val="Times New Roman"/>
      <family val="1"/>
      <charset val="204"/>
    </font>
    <font>
      <sz val="10"/>
      <name val="Calibri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 shrinkToFit="1"/>
    </xf>
    <xf numFmtId="16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47"/>
  <sheetViews>
    <sheetView tabSelected="1" zoomScale="85" zoomScaleNormal="85" workbookViewId="0">
      <selection activeCell="A2" sqref="A2:M2"/>
    </sheetView>
  </sheetViews>
  <sheetFormatPr defaultColWidth="9.140625" defaultRowHeight="15" x14ac:dyDescent="0.25"/>
  <cols>
    <col min="1" max="1" width="3.7109375" customWidth="1"/>
    <col min="2" max="2" width="20.28515625" customWidth="1"/>
    <col min="3" max="3" width="17.7109375" customWidth="1"/>
    <col min="4" max="4" width="20" customWidth="1"/>
    <col min="10" max="10" width="20.7109375" customWidth="1"/>
    <col min="11" max="11" width="8.85546875" customWidth="1"/>
    <col min="13" max="13" width="9.7109375" bestFit="1" customWidth="1"/>
    <col min="18" max="20" width="8.85546875" customWidth="1"/>
  </cols>
  <sheetData>
    <row r="2" spans="1:14" x14ac:dyDescent="0.25">
      <c r="A2" s="42" t="s">
        <v>186</v>
      </c>
      <c r="B2" s="43" t="s">
        <v>159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51" x14ac:dyDescent="0.25">
      <c r="A4" s="2" t="s">
        <v>174</v>
      </c>
      <c r="B4" s="3" t="s">
        <v>163</v>
      </c>
      <c r="C4" s="3" t="s">
        <v>89</v>
      </c>
      <c r="D4" s="3" t="s">
        <v>134</v>
      </c>
      <c r="E4" s="3" t="s">
        <v>116</v>
      </c>
      <c r="F4" s="3" t="s">
        <v>135</v>
      </c>
      <c r="G4" s="3" t="s">
        <v>83</v>
      </c>
      <c r="H4" s="3" t="s">
        <v>48</v>
      </c>
      <c r="I4" s="3" t="s">
        <v>1</v>
      </c>
      <c r="J4" s="3" t="s">
        <v>95</v>
      </c>
      <c r="K4" s="3" t="s">
        <v>25</v>
      </c>
      <c r="L4" s="3" t="s">
        <v>110</v>
      </c>
      <c r="M4" s="3" t="s">
        <v>103</v>
      </c>
    </row>
    <row r="5" spans="1:14" x14ac:dyDescent="0.25">
      <c r="A5" s="4">
        <v>1</v>
      </c>
      <c r="B5" s="38" t="s">
        <v>108</v>
      </c>
      <c r="C5" s="5" t="s">
        <v>111</v>
      </c>
      <c r="D5" s="5" t="s">
        <v>72</v>
      </c>
      <c r="E5" s="5" t="s">
        <v>63</v>
      </c>
      <c r="F5" s="6">
        <f>411.07+114.13</f>
        <v>525.20000000000005</v>
      </c>
      <c r="G5" s="7">
        <v>39</v>
      </c>
      <c r="H5" s="7">
        <f t="shared" ref="H5:H36" si="0">F5*G5</f>
        <v>20482.800000000003</v>
      </c>
      <c r="I5" s="8" t="s">
        <v>96</v>
      </c>
      <c r="J5" s="9">
        <v>7306</v>
      </c>
      <c r="K5" s="10"/>
      <c r="L5" s="11"/>
      <c r="M5" s="12"/>
    </row>
    <row r="6" spans="1:14" ht="25.5" x14ac:dyDescent="0.25">
      <c r="A6" s="4">
        <v>2</v>
      </c>
      <c r="B6" s="38" t="s">
        <v>98</v>
      </c>
      <c r="C6" s="5" t="s">
        <v>24</v>
      </c>
      <c r="D6" s="5" t="s">
        <v>64</v>
      </c>
      <c r="E6" s="5" t="s">
        <v>127</v>
      </c>
      <c r="F6" s="13">
        <v>20</v>
      </c>
      <c r="G6" s="7">
        <v>91.7</v>
      </c>
      <c r="H6" s="7">
        <f t="shared" si="0"/>
        <v>1834</v>
      </c>
      <c r="I6" s="8" t="s">
        <v>96</v>
      </c>
      <c r="J6" s="7">
        <v>7307</v>
      </c>
      <c r="K6" s="10"/>
      <c r="L6" s="11"/>
      <c r="M6" s="12"/>
    </row>
    <row r="7" spans="1:14" x14ac:dyDescent="0.25">
      <c r="A7" s="4">
        <v>3</v>
      </c>
      <c r="B7" s="38" t="s">
        <v>98</v>
      </c>
      <c r="C7" s="5" t="s">
        <v>104</v>
      </c>
      <c r="D7" s="5" t="s">
        <v>128</v>
      </c>
      <c r="E7" s="5" t="s">
        <v>127</v>
      </c>
      <c r="F7" s="6">
        <v>2</v>
      </c>
      <c r="G7" s="7">
        <v>77.900000000000006</v>
      </c>
      <c r="H7" s="7">
        <f t="shared" si="0"/>
        <v>155.80000000000001</v>
      </c>
      <c r="I7" s="8" t="s">
        <v>96</v>
      </c>
      <c r="J7" s="7">
        <v>7307</v>
      </c>
      <c r="K7" s="10"/>
      <c r="L7" s="11"/>
      <c r="M7" s="12"/>
    </row>
    <row r="8" spans="1:14" ht="25.5" x14ac:dyDescent="0.25">
      <c r="A8" s="4">
        <v>4</v>
      </c>
      <c r="B8" s="38" t="s">
        <v>98</v>
      </c>
      <c r="C8" s="14" t="s">
        <v>93</v>
      </c>
      <c r="D8" s="14" t="s">
        <v>169</v>
      </c>
      <c r="E8" s="14" t="s">
        <v>127</v>
      </c>
      <c r="F8" s="15">
        <v>20</v>
      </c>
      <c r="G8" s="16">
        <v>119.9</v>
      </c>
      <c r="H8" s="16">
        <f t="shared" si="0"/>
        <v>2398</v>
      </c>
      <c r="I8" s="17" t="s">
        <v>96</v>
      </c>
      <c r="J8" s="16">
        <v>7306</v>
      </c>
      <c r="K8" s="18"/>
      <c r="L8" s="11"/>
      <c r="M8" s="12"/>
    </row>
    <row r="9" spans="1:14" x14ac:dyDescent="0.25">
      <c r="A9" s="4">
        <v>5</v>
      </c>
      <c r="B9" s="38" t="s">
        <v>98</v>
      </c>
      <c r="C9" s="5" t="s">
        <v>120</v>
      </c>
      <c r="D9" s="5" t="s">
        <v>175</v>
      </c>
      <c r="E9" s="5" t="s">
        <v>127</v>
      </c>
      <c r="F9" s="6">
        <v>4</v>
      </c>
      <c r="G9" s="7">
        <v>72</v>
      </c>
      <c r="H9" s="7">
        <f t="shared" si="0"/>
        <v>288</v>
      </c>
      <c r="I9" s="8" t="s">
        <v>96</v>
      </c>
      <c r="J9" s="7">
        <v>7307</v>
      </c>
      <c r="K9" s="10"/>
      <c r="L9" s="11"/>
      <c r="M9" s="12"/>
    </row>
    <row r="10" spans="1:14" x14ac:dyDescent="0.25">
      <c r="A10" s="4">
        <v>6</v>
      </c>
      <c r="B10" s="38" t="s">
        <v>98</v>
      </c>
      <c r="C10" s="5" t="s">
        <v>120</v>
      </c>
      <c r="D10" s="5" t="s">
        <v>128</v>
      </c>
      <c r="E10" s="5" t="s">
        <v>127</v>
      </c>
      <c r="F10" s="5">
        <v>26</v>
      </c>
      <c r="G10" s="19">
        <v>72</v>
      </c>
      <c r="H10" s="7">
        <f t="shared" si="0"/>
        <v>1872</v>
      </c>
      <c r="I10" s="8" t="s">
        <v>96</v>
      </c>
      <c r="J10" s="7">
        <v>7307</v>
      </c>
      <c r="K10" s="10"/>
      <c r="L10" s="11"/>
      <c r="M10" s="12"/>
    </row>
    <row r="11" spans="1:14" ht="38.25" x14ac:dyDescent="0.25">
      <c r="A11" s="4">
        <v>7</v>
      </c>
      <c r="B11" s="38" t="s">
        <v>98</v>
      </c>
      <c r="C11" s="5" t="s">
        <v>102</v>
      </c>
      <c r="D11" s="5" t="s">
        <v>45</v>
      </c>
      <c r="E11" s="5" t="s">
        <v>127</v>
      </c>
      <c r="F11" s="6">
        <v>2</v>
      </c>
      <c r="G11" s="7">
        <v>56.5</v>
      </c>
      <c r="H11" s="7">
        <f t="shared" si="0"/>
        <v>113</v>
      </c>
      <c r="I11" s="8" t="s">
        <v>96</v>
      </c>
      <c r="J11" s="7">
        <v>7307</v>
      </c>
      <c r="K11" s="10"/>
      <c r="L11" s="11"/>
      <c r="M11" s="12"/>
    </row>
    <row r="12" spans="1:14" x14ac:dyDescent="0.25">
      <c r="A12" s="4">
        <v>8</v>
      </c>
      <c r="B12" s="38" t="s">
        <v>108</v>
      </c>
      <c r="C12" s="5" t="s">
        <v>53</v>
      </c>
      <c r="D12" s="5" t="s">
        <v>72</v>
      </c>
      <c r="E12" s="5" t="s">
        <v>63</v>
      </c>
      <c r="F12" s="6">
        <f>202+58.58</f>
        <v>260.58</v>
      </c>
      <c r="G12" s="7">
        <v>39</v>
      </c>
      <c r="H12" s="7">
        <f t="shared" si="0"/>
        <v>10162.619999999999</v>
      </c>
      <c r="I12" s="17" t="s">
        <v>96</v>
      </c>
      <c r="J12" s="9">
        <v>7306</v>
      </c>
      <c r="K12" s="10"/>
      <c r="L12" s="11"/>
      <c r="M12" s="12"/>
    </row>
    <row r="13" spans="1:14" ht="25.5" x14ac:dyDescent="0.25">
      <c r="A13" s="4">
        <v>9</v>
      </c>
      <c r="B13" s="38" t="s">
        <v>98</v>
      </c>
      <c r="C13" s="14" t="s">
        <v>28</v>
      </c>
      <c r="D13" s="14" t="s">
        <v>169</v>
      </c>
      <c r="E13" s="14" t="s">
        <v>127</v>
      </c>
      <c r="F13" s="14">
        <v>10</v>
      </c>
      <c r="G13" s="16">
        <v>119.9</v>
      </c>
      <c r="H13" s="16">
        <f t="shared" si="0"/>
        <v>1199</v>
      </c>
      <c r="I13" s="17" t="s">
        <v>96</v>
      </c>
      <c r="J13" s="7">
        <v>7307</v>
      </c>
      <c r="K13" s="18"/>
      <c r="L13" s="11"/>
      <c r="M13" s="12"/>
    </row>
    <row r="14" spans="1:14" x14ac:dyDescent="0.25">
      <c r="A14" s="4">
        <v>10</v>
      </c>
      <c r="B14" s="40" t="s">
        <v>98</v>
      </c>
      <c r="C14" s="5" t="s">
        <v>12</v>
      </c>
      <c r="D14" s="5" t="s">
        <v>128</v>
      </c>
      <c r="E14" s="5" t="s">
        <v>127</v>
      </c>
      <c r="F14" s="6">
        <v>1</v>
      </c>
      <c r="G14" s="7">
        <v>72</v>
      </c>
      <c r="H14" s="7">
        <f t="shared" si="0"/>
        <v>72</v>
      </c>
      <c r="I14" s="17" t="s">
        <v>96</v>
      </c>
      <c r="J14" s="7">
        <v>7307</v>
      </c>
      <c r="K14" s="10"/>
      <c r="L14" s="11"/>
      <c r="M14" s="12"/>
      <c r="N14" s="1"/>
    </row>
    <row r="15" spans="1:14" x14ac:dyDescent="0.25">
      <c r="A15" s="4">
        <v>11</v>
      </c>
      <c r="B15" s="38" t="s">
        <v>98</v>
      </c>
      <c r="C15" s="5" t="s">
        <v>136</v>
      </c>
      <c r="D15" s="5" t="s">
        <v>175</v>
      </c>
      <c r="E15" s="5" t="s">
        <v>127</v>
      </c>
      <c r="F15" s="6">
        <v>2</v>
      </c>
      <c r="G15" s="7">
        <v>72</v>
      </c>
      <c r="H15" s="7">
        <f t="shared" si="0"/>
        <v>144</v>
      </c>
      <c r="I15" s="17" t="s">
        <v>96</v>
      </c>
      <c r="J15" s="7">
        <v>7307</v>
      </c>
      <c r="K15" s="10"/>
      <c r="L15" s="11"/>
      <c r="M15" s="12"/>
    </row>
    <row r="16" spans="1:14" x14ac:dyDescent="0.25">
      <c r="A16" s="4">
        <v>12</v>
      </c>
      <c r="B16" s="38" t="s">
        <v>98</v>
      </c>
      <c r="C16" s="5" t="s">
        <v>136</v>
      </c>
      <c r="D16" s="5" t="s">
        <v>128</v>
      </c>
      <c r="E16" s="5" t="s">
        <v>127</v>
      </c>
      <c r="F16" s="5">
        <v>13</v>
      </c>
      <c r="G16" s="19">
        <v>72</v>
      </c>
      <c r="H16" s="7">
        <f t="shared" si="0"/>
        <v>936</v>
      </c>
      <c r="I16" s="17" t="s">
        <v>96</v>
      </c>
      <c r="J16" s="7">
        <v>7307</v>
      </c>
      <c r="K16" s="10"/>
      <c r="L16" s="11"/>
      <c r="M16" s="12"/>
    </row>
    <row r="17" spans="1:13" ht="25.5" x14ac:dyDescent="0.25">
      <c r="A17" s="4">
        <v>13</v>
      </c>
      <c r="B17" s="38" t="s">
        <v>98</v>
      </c>
      <c r="C17" s="5" t="s">
        <v>40</v>
      </c>
      <c r="D17" s="5" t="s">
        <v>121</v>
      </c>
      <c r="E17" s="5" t="s">
        <v>127</v>
      </c>
      <c r="F17" s="13">
        <v>10</v>
      </c>
      <c r="G17" s="7">
        <v>89.4</v>
      </c>
      <c r="H17" s="7">
        <f t="shared" si="0"/>
        <v>894</v>
      </c>
      <c r="I17" s="17" t="s">
        <v>96</v>
      </c>
      <c r="J17" s="7">
        <v>7307</v>
      </c>
      <c r="K17" s="10"/>
      <c r="L17" s="11"/>
      <c r="M17" s="12"/>
    </row>
    <row r="18" spans="1:13" ht="38.25" x14ac:dyDescent="0.25">
      <c r="A18" s="4">
        <v>14</v>
      </c>
      <c r="B18" s="38" t="s">
        <v>98</v>
      </c>
      <c r="C18" s="5" t="s">
        <v>21</v>
      </c>
      <c r="D18" s="5" t="s">
        <v>45</v>
      </c>
      <c r="E18" s="5" t="s">
        <v>127</v>
      </c>
      <c r="F18" s="6">
        <v>1</v>
      </c>
      <c r="G18" s="7">
        <v>56.5</v>
      </c>
      <c r="H18" s="7">
        <f t="shared" si="0"/>
        <v>56.5</v>
      </c>
      <c r="I18" s="17" t="s">
        <v>96</v>
      </c>
      <c r="J18" s="7">
        <v>7307</v>
      </c>
      <c r="K18" s="10"/>
      <c r="L18" s="11"/>
      <c r="M18" s="12"/>
    </row>
    <row r="19" spans="1:13" ht="25.5" x14ac:dyDescent="0.25">
      <c r="A19" s="4">
        <v>12</v>
      </c>
      <c r="B19" s="38" t="s">
        <v>98</v>
      </c>
      <c r="C19" s="5" t="s">
        <v>68</v>
      </c>
      <c r="D19" s="5" t="s">
        <v>59</v>
      </c>
      <c r="E19" s="5" t="s">
        <v>127</v>
      </c>
      <c r="F19" s="6">
        <v>12</v>
      </c>
      <c r="G19" s="7">
        <v>72.900000000000006</v>
      </c>
      <c r="H19" s="7">
        <f t="shared" si="0"/>
        <v>874.80000000000007</v>
      </c>
      <c r="I19" s="8" t="s">
        <v>96</v>
      </c>
      <c r="J19" s="3">
        <v>7307</v>
      </c>
      <c r="K19" s="10"/>
      <c r="L19" s="11"/>
      <c r="M19" s="12"/>
    </row>
    <row r="20" spans="1:13" ht="31.9" customHeight="1" x14ac:dyDescent="0.25">
      <c r="A20" s="4">
        <v>11</v>
      </c>
      <c r="B20" s="38" t="s">
        <v>98</v>
      </c>
      <c r="C20" s="5" t="s">
        <v>120</v>
      </c>
      <c r="D20" s="5" t="s">
        <v>156</v>
      </c>
      <c r="E20" s="5" t="s">
        <v>127</v>
      </c>
      <c r="F20" s="5">
        <v>24</v>
      </c>
      <c r="G20" s="7">
        <v>40.200000000000003</v>
      </c>
      <c r="H20" s="7">
        <f t="shared" si="0"/>
        <v>964.80000000000007</v>
      </c>
      <c r="I20" s="8" t="s">
        <v>96</v>
      </c>
      <c r="J20" s="3">
        <v>7307</v>
      </c>
      <c r="K20" s="10"/>
      <c r="L20" s="11"/>
      <c r="M20" s="12"/>
    </row>
    <row r="21" spans="1:13" ht="25.5" x14ac:dyDescent="0.25">
      <c r="A21" s="4">
        <v>16</v>
      </c>
      <c r="B21" s="38" t="s">
        <v>98</v>
      </c>
      <c r="C21" s="5" t="s">
        <v>86</v>
      </c>
      <c r="D21" s="5" t="s">
        <v>160</v>
      </c>
      <c r="E21" s="5" t="s">
        <v>139</v>
      </c>
      <c r="F21" s="6">
        <v>5</v>
      </c>
      <c r="G21" s="7">
        <v>51.9</v>
      </c>
      <c r="H21" s="7">
        <f t="shared" si="0"/>
        <v>259.5</v>
      </c>
      <c r="I21" s="8" t="s">
        <v>96</v>
      </c>
      <c r="J21" s="3">
        <v>7307</v>
      </c>
      <c r="K21" s="10"/>
      <c r="L21" s="11"/>
      <c r="M21" s="12"/>
    </row>
    <row r="22" spans="1:13" x14ac:dyDescent="0.25">
      <c r="A22" s="4">
        <v>15</v>
      </c>
      <c r="B22" s="38" t="s">
        <v>98</v>
      </c>
      <c r="C22" s="5" t="s">
        <v>136</v>
      </c>
      <c r="D22" s="5" t="s">
        <v>156</v>
      </c>
      <c r="E22" s="5" t="s">
        <v>127</v>
      </c>
      <c r="F22" s="6">
        <v>12</v>
      </c>
      <c r="G22" s="7">
        <v>40.200000000000003</v>
      </c>
      <c r="H22" s="7">
        <f t="shared" si="0"/>
        <v>482.40000000000003</v>
      </c>
      <c r="I22" s="8" t="s">
        <v>96</v>
      </c>
      <c r="J22" s="3">
        <v>7307</v>
      </c>
      <c r="K22" s="10"/>
      <c r="L22" s="11"/>
      <c r="M22" s="12"/>
    </row>
    <row r="23" spans="1:13" ht="25.5" x14ac:dyDescent="0.25">
      <c r="A23" s="4">
        <v>14</v>
      </c>
      <c r="B23" s="38" t="s">
        <v>98</v>
      </c>
      <c r="C23" s="5" t="s">
        <v>165</v>
      </c>
      <c r="D23" s="5" t="s">
        <v>115</v>
      </c>
      <c r="E23" s="5" t="s">
        <v>127</v>
      </c>
      <c r="F23" s="6">
        <v>6</v>
      </c>
      <c r="G23" s="7">
        <v>72.900000000000006</v>
      </c>
      <c r="H23" s="7">
        <f t="shared" si="0"/>
        <v>437.40000000000003</v>
      </c>
      <c r="I23" s="8" t="s">
        <v>96</v>
      </c>
      <c r="J23" s="3">
        <v>7307</v>
      </c>
      <c r="K23" s="10"/>
      <c r="L23" s="11"/>
      <c r="M23" s="12"/>
    </row>
    <row r="24" spans="1:13" x14ac:dyDescent="0.25">
      <c r="A24" s="4">
        <v>13</v>
      </c>
      <c r="B24" s="38" t="s">
        <v>108</v>
      </c>
      <c r="C24" s="5" t="s">
        <v>53</v>
      </c>
      <c r="D24" s="5" t="s">
        <v>10</v>
      </c>
      <c r="E24" s="5" t="s">
        <v>63</v>
      </c>
      <c r="F24" s="6">
        <v>160.59</v>
      </c>
      <c r="G24" s="7">
        <v>22</v>
      </c>
      <c r="H24" s="7">
        <f t="shared" si="0"/>
        <v>3532.98</v>
      </c>
      <c r="I24" s="8" t="s">
        <v>96</v>
      </c>
      <c r="J24" s="7">
        <v>7306</v>
      </c>
      <c r="K24" s="10"/>
      <c r="L24" s="11"/>
      <c r="M24" s="12"/>
    </row>
    <row r="25" spans="1:13" ht="25.5" x14ac:dyDescent="0.25">
      <c r="A25" s="4">
        <v>10</v>
      </c>
      <c r="B25" s="38" t="s">
        <v>98</v>
      </c>
      <c r="C25" s="5" t="s">
        <v>38</v>
      </c>
      <c r="D25" s="5" t="s">
        <v>182</v>
      </c>
      <c r="E25" s="5" t="s">
        <v>127</v>
      </c>
      <c r="F25" s="13">
        <v>10</v>
      </c>
      <c r="G25" s="7">
        <v>51.9</v>
      </c>
      <c r="H25" s="7">
        <f t="shared" si="0"/>
        <v>519</v>
      </c>
      <c r="I25" s="8" t="s">
        <v>96</v>
      </c>
      <c r="J25" s="3">
        <v>7307</v>
      </c>
      <c r="K25" s="10"/>
      <c r="L25" s="11"/>
      <c r="M25" s="12"/>
    </row>
    <row r="26" spans="1:13" x14ac:dyDescent="0.25">
      <c r="A26" s="4">
        <v>9</v>
      </c>
      <c r="B26" s="38" t="s">
        <v>108</v>
      </c>
      <c r="C26" s="5" t="s">
        <v>111</v>
      </c>
      <c r="D26" s="5" t="s">
        <v>10</v>
      </c>
      <c r="E26" s="5" t="s">
        <v>63</v>
      </c>
      <c r="F26" s="6">
        <v>318.14999999999998</v>
      </c>
      <c r="G26" s="7">
        <v>22.2</v>
      </c>
      <c r="H26" s="7">
        <f t="shared" si="0"/>
        <v>7062.9299999999994</v>
      </c>
      <c r="I26" s="8" t="s">
        <v>96</v>
      </c>
      <c r="J26" s="7">
        <v>7306</v>
      </c>
      <c r="K26" s="10"/>
      <c r="L26" s="11"/>
      <c r="M26" s="12"/>
    </row>
    <row r="27" spans="1:13" x14ac:dyDescent="0.25">
      <c r="A27" s="4">
        <v>15</v>
      </c>
      <c r="B27" s="38" t="s">
        <v>108</v>
      </c>
      <c r="C27" s="5" t="s">
        <v>111</v>
      </c>
      <c r="D27" s="5" t="s">
        <v>31</v>
      </c>
      <c r="E27" s="5" t="s">
        <v>63</v>
      </c>
      <c r="F27" s="6">
        <v>24.24</v>
      </c>
      <c r="G27" s="7">
        <v>37.9</v>
      </c>
      <c r="H27" s="7">
        <f t="shared" si="0"/>
        <v>918.69599999999991</v>
      </c>
      <c r="I27" s="8" t="s">
        <v>96</v>
      </c>
      <c r="J27" s="9">
        <v>7306</v>
      </c>
      <c r="K27" s="10"/>
      <c r="L27" s="11"/>
      <c r="M27" s="12"/>
    </row>
    <row r="28" spans="1:13" ht="25.5" x14ac:dyDescent="0.25">
      <c r="A28" s="4">
        <v>16</v>
      </c>
      <c r="B28" s="38" t="s">
        <v>98</v>
      </c>
      <c r="C28" s="5" t="s">
        <v>178</v>
      </c>
      <c r="D28" s="5" t="s">
        <v>150</v>
      </c>
      <c r="E28" s="5" t="s">
        <v>127</v>
      </c>
      <c r="F28" s="13">
        <v>2</v>
      </c>
      <c r="G28" s="7">
        <v>91.2</v>
      </c>
      <c r="H28" s="7">
        <f t="shared" si="0"/>
        <v>182.4</v>
      </c>
      <c r="I28" s="17" t="s">
        <v>96</v>
      </c>
      <c r="J28" s="7">
        <v>7307</v>
      </c>
      <c r="K28" s="10"/>
      <c r="L28" s="11"/>
      <c r="M28" s="12"/>
    </row>
    <row r="29" spans="1:13" x14ac:dyDescent="0.25">
      <c r="A29" s="4">
        <v>17</v>
      </c>
      <c r="B29" s="38" t="s">
        <v>98</v>
      </c>
      <c r="C29" s="5" t="s">
        <v>120</v>
      </c>
      <c r="D29" s="5" t="s">
        <v>137</v>
      </c>
      <c r="E29" s="5" t="s">
        <v>127</v>
      </c>
      <c r="F29" s="5">
        <v>4</v>
      </c>
      <c r="G29" s="7">
        <v>73.599999999999994</v>
      </c>
      <c r="H29" s="7">
        <f t="shared" si="0"/>
        <v>294.39999999999998</v>
      </c>
      <c r="I29" s="8" t="s">
        <v>96</v>
      </c>
      <c r="J29" s="7">
        <v>7307</v>
      </c>
      <c r="K29" s="10"/>
      <c r="L29" s="11"/>
      <c r="M29" s="12"/>
    </row>
    <row r="30" spans="1:13" ht="25.5" x14ac:dyDescent="0.25">
      <c r="A30" s="4">
        <v>18</v>
      </c>
      <c r="B30" s="38" t="s">
        <v>98</v>
      </c>
      <c r="C30" s="5" t="s">
        <v>113</v>
      </c>
      <c r="D30" s="5" t="s">
        <v>100</v>
      </c>
      <c r="E30" s="5" t="s">
        <v>127</v>
      </c>
      <c r="F30" s="6">
        <v>2</v>
      </c>
      <c r="G30" s="7">
        <v>56.9</v>
      </c>
      <c r="H30" s="7">
        <f t="shared" si="0"/>
        <v>113.8</v>
      </c>
      <c r="I30" s="17" t="s">
        <v>96</v>
      </c>
      <c r="J30" s="7">
        <v>7307</v>
      </c>
      <c r="K30" s="10"/>
      <c r="L30" s="11"/>
      <c r="M30" s="12"/>
    </row>
    <row r="31" spans="1:13" x14ac:dyDescent="0.25">
      <c r="A31" s="4">
        <v>19</v>
      </c>
      <c r="B31" s="38" t="s">
        <v>108</v>
      </c>
      <c r="C31" s="5" t="s">
        <v>53</v>
      </c>
      <c r="D31" s="5" t="s">
        <v>31</v>
      </c>
      <c r="E31" s="5" t="s">
        <v>63</v>
      </c>
      <c r="F31" s="6">
        <v>13.13</v>
      </c>
      <c r="G31" s="7">
        <v>37.9</v>
      </c>
      <c r="H31" s="7">
        <f t="shared" si="0"/>
        <v>497.62700000000001</v>
      </c>
      <c r="I31" s="8" t="s">
        <v>96</v>
      </c>
      <c r="J31" s="7">
        <v>7306</v>
      </c>
      <c r="K31" s="10"/>
      <c r="L31" s="11"/>
      <c r="M31" s="12"/>
    </row>
    <row r="32" spans="1:13" ht="25.5" x14ac:dyDescent="0.25">
      <c r="A32" s="4">
        <v>20</v>
      </c>
      <c r="B32" s="38" t="s">
        <v>98</v>
      </c>
      <c r="C32" s="5" t="s">
        <v>178</v>
      </c>
      <c r="D32" s="5" t="s">
        <v>146</v>
      </c>
      <c r="E32" s="5" t="s">
        <v>127</v>
      </c>
      <c r="F32" s="6">
        <v>1</v>
      </c>
      <c r="G32" s="7">
        <v>91.2</v>
      </c>
      <c r="H32" s="7">
        <f t="shared" si="0"/>
        <v>91.2</v>
      </c>
      <c r="I32" s="17" t="s">
        <v>96</v>
      </c>
      <c r="J32" s="7">
        <v>7307</v>
      </c>
      <c r="K32" s="10"/>
      <c r="L32" s="11"/>
      <c r="M32" s="12"/>
    </row>
    <row r="33" spans="1:13" x14ac:dyDescent="0.25">
      <c r="A33" s="4">
        <v>21</v>
      </c>
      <c r="B33" s="38" t="s">
        <v>98</v>
      </c>
      <c r="C33" s="5" t="s">
        <v>136</v>
      </c>
      <c r="D33" s="5" t="s">
        <v>137</v>
      </c>
      <c r="E33" s="5" t="s">
        <v>127</v>
      </c>
      <c r="F33" s="6">
        <v>2</v>
      </c>
      <c r="G33" s="7">
        <v>73.599999999999994</v>
      </c>
      <c r="H33" s="7">
        <f t="shared" si="0"/>
        <v>147.19999999999999</v>
      </c>
      <c r="I33" s="17" t="s">
        <v>96</v>
      </c>
      <c r="J33" s="7">
        <v>7307</v>
      </c>
      <c r="K33" s="10"/>
      <c r="L33" s="11"/>
      <c r="M33" s="12"/>
    </row>
    <row r="34" spans="1:13" x14ac:dyDescent="0.25">
      <c r="A34" s="4">
        <v>22</v>
      </c>
      <c r="B34" s="38" t="s">
        <v>108</v>
      </c>
      <c r="C34" s="5" t="s">
        <v>53</v>
      </c>
      <c r="D34" s="5" t="s">
        <v>4</v>
      </c>
      <c r="E34" s="5" t="s">
        <v>63</v>
      </c>
      <c r="F34" s="6">
        <v>200.99</v>
      </c>
      <c r="G34" s="7">
        <v>17</v>
      </c>
      <c r="H34" s="7">
        <f t="shared" si="0"/>
        <v>3416.83</v>
      </c>
      <c r="I34" s="17" t="s">
        <v>96</v>
      </c>
      <c r="J34" s="7">
        <v>7306</v>
      </c>
      <c r="K34" s="10"/>
      <c r="L34" s="11"/>
      <c r="M34" s="12"/>
    </row>
    <row r="35" spans="1:13" ht="25.5" x14ac:dyDescent="0.25">
      <c r="A35" s="4">
        <v>23</v>
      </c>
      <c r="B35" s="38" t="s">
        <v>98</v>
      </c>
      <c r="C35" s="8" t="s">
        <v>35</v>
      </c>
      <c r="D35" s="5" t="s">
        <v>166</v>
      </c>
      <c r="E35" s="5" t="s">
        <v>127</v>
      </c>
      <c r="F35" s="13">
        <v>10</v>
      </c>
      <c r="G35" s="7">
        <v>40.299999999999997</v>
      </c>
      <c r="H35" s="7">
        <f t="shared" si="0"/>
        <v>403</v>
      </c>
      <c r="I35" s="17" t="s">
        <v>96</v>
      </c>
      <c r="J35" s="7">
        <v>7307</v>
      </c>
      <c r="K35" s="10"/>
      <c r="L35" s="11"/>
      <c r="M35" s="12"/>
    </row>
    <row r="36" spans="1:13" ht="25.5" x14ac:dyDescent="0.25">
      <c r="A36" s="4">
        <v>24</v>
      </c>
      <c r="B36" s="38" t="s">
        <v>98</v>
      </c>
      <c r="C36" s="14" t="s">
        <v>28</v>
      </c>
      <c r="D36" s="14" t="s">
        <v>18</v>
      </c>
      <c r="E36" s="14" t="s">
        <v>127</v>
      </c>
      <c r="F36" s="14">
        <v>10</v>
      </c>
      <c r="G36" s="16">
        <v>52.7</v>
      </c>
      <c r="H36" s="16">
        <f t="shared" si="0"/>
        <v>527</v>
      </c>
      <c r="I36" s="17" t="s">
        <v>96</v>
      </c>
      <c r="J36" s="7">
        <v>7307</v>
      </c>
      <c r="K36" s="18"/>
      <c r="L36" s="11"/>
      <c r="M36" s="12"/>
    </row>
    <row r="37" spans="1:13" x14ac:dyDescent="0.25">
      <c r="A37" s="4">
        <v>25</v>
      </c>
      <c r="B37" s="38" t="s">
        <v>98</v>
      </c>
      <c r="C37" s="5" t="s">
        <v>12</v>
      </c>
      <c r="D37" s="5" t="s">
        <v>8</v>
      </c>
      <c r="E37" s="5" t="s">
        <v>127</v>
      </c>
      <c r="F37" s="6">
        <v>1</v>
      </c>
      <c r="G37" s="7">
        <v>31.8</v>
      </c>
      <c r="H37" s="7">
        <f t="shared" ref="H37:H68" si="1">F37*G37</f>
        <v>31.8</v>
      </c>
      <c r="I37" s="17" t="s">
        <v>96</v>
      </c>
      <c r="J37" s="7">
        <v>7307</v>
      </c>
      <c r="K37" s="10"/>
      <c r="L37" s="11"/>
      <c r="M37" s="12"/>
    </row>
    <row r="38" spans="1:13" x14ac:dyDescent="0.25">
      <c r="A38" s="4">
        <v>26</v>
      </c>
      <c r="B38" s="38" t="s">
        <v>98</v>
      </c>
      <c r="C38" s="5" t="s">
        <v>136</v>
      </c>
      <c r="D38" s="5" t="s">
        <v>138</v>
      </c>
      <c r="E38" s="5" t="s">
        <v>127</v>
      </c>
      <c r="F38" s="5">
        <v>2</v>
      </c>
      <c r="G38" s="19">
        <v>31.8</v>
      </c>
      <c r="H38" s="7">
        <f t="shared" si="1"/>
        <v>63.6</v>
      </c>
      <c r="I38" s="8" t="s">
        <v>96</v>
      </c>
      <c r="J38" s="7">
        <v>7307</v>
      </c>
      <c r="K38" s="10"/>
      <c r="L38" s="11"/>
      <c r="M38" s="12"/>
    </row>
    <row r="39" spans="1:13" x14ac:dyDescent="0.25">
      <c r="A39" s="4">
        <v>27</v>
      </c>
      <c r="B39" s="38" t="s">
        <v>98</v>
      </c>
      <c r="C39" s="5" t="s">
        <v>136</v>
      </c>
      <c r="D39" s="5" t="s">
        <v>8</v>
      </c>
      <c r="E39" s="5" t="s">
        <v>127</v>
      </c>
      <c r="F39" s="5">
        <v>13</v>
      </c>
      <c r="G39" s="19">
        <v>31.8</v>
      </c>
      <c r="H39" s="7">
        <f t="shared" si="1"/>
        <v>413.40000000000003</v>
      </c>
      <c r="I39" s="17" t="s">
        <v>96</v>
      </c>
      <c r="J39" s="7">
        <v>7307</v>
      </c>
      <c r="K39" s="10"/>
      <c r="L39" s="11"/>
      <c r="M39" s="12"/>
    </row>
    <row r="40" spans="1:13" ht="38.25" x14ac:dyDescent="0.25">
      <c r="A40" s="4">
        <v>28</v>
      </c>
      <c r="B40" s="38" t="s">
        <v>98</v>
      </c>
      <c r="C40" s="5" t="s">
        <v>21</v>
      </c>
      <c r="D40" s="5" t="s">
        <v>11</v>
      </c>
      <c r="E40" s="5" t="s">
        <v>127</v>
      </c>
      <c r="F40" s="6">
        <v>1</v>
      </c>
      <c r="G40" s="7">
        <v>24.4</v>
      </c>
      <c r="H40" s="7">
        <f t="shared" si="1"/>
        <v>24.4</v>
      </c>
      <c r="I40" s="17" t="s">
        <v>96</v>
      </c>
      <c r="J40" s="7">
        <v>7307</v>
      </c>
      <c r="K40" s="10"/>
      <c r="L40" s="11"/>
      <c r="M40" s="12"/>
    </row>
    <row r="41" spans="1:13" x14ac:dyDescent="0.25">
      <c r="A41" s="4">
        <v>29</v>
      </c>
      <c r="B41" s="38" t="s">
        <v>108</v>
      </c>
      <c r="C41" s="5" t="s">
        <v>53</v>
      </c>
      <c r="D41" s="5" t="s">
        <v>77</v>
      </c>
      <c r="E41" s="5" t="s">
        <v>63</v>
      </c>
      <c r="F41" s="5">
        <f>13.13+59.59</f>
        <v>72.72</v>
      </c>
      <c r="G41" s="7">
        <v>17</v>
      </c>
      <c r="H41" s="7">
        <f t="shared" si="1"/>
        <v>1236.24</v>
      </c>
      <c r="I41" s="8" t="s">
        <v>96</v>
      </c>
      <c r="J41" s="20">
        <v>7306</v>
      </c>
      <c r="K41" s="10"/>
      <c r="L41" s="11"/>
      <c r="M41" s="12"/>
    </row>
    <row r="42" spans="1:13" x14ac:dyDescent="0.25">
      <c r="A42" s="4">
        <v>30</v>
      </c>
      <c r="B42" s="38" t="s">
        <v>98</v>
      </c>
      <c r="C42" s="5" t="s">
        <v>136</v>
      </c>
      <c r="D42" s="5" t="s">
        <v>82</v>
      </c>
      <c r="E42" s="5" t="s">
        <v>127</v>
      </c>
      <c r="F42" s="6">
        <v>2</v>
      </c>
      <c r="G42" s="7">
        <v>33.9</v>
      </c>
      <c r="H42" s="7">
        <f t="shared" si="1"/>
        <v>67.8</v>
      </c>
      <c r="I42" s="17" t="s">
        <v>96</v>
      </c>
      <c r="J42" s="7">
        <v>7307</v>
      </c>
      <c r="K42" s="10"/>
      <c r="L42" s="11"/>
      <c r="M42" s="12"/>
    </row>
    <row r="43" spans="1:13" ht="25.5" x14ac:dyDescent="0.25">
      <c r="A43" s="4">
        <v>31</v>
      </c>
      <c r="B43" s="38" t="s">
        <v>98</v>
      </c>
      <c r="C43" s="5" t="s">
        <v>178</v>
      </c>
      <c r="D43" s="5" t="s">
        <v>65</v>
      </c>
      <c r="E43" s="5" t="s">
        <v>127</v>
      </c>
      <c r="F43" s="6">
        <v>1</v>
      </c>
      <c r="G43" s="7">
        <v>42.6</v>
      </c>
      <c r="H43" s="7">
        <f t="shared" si="1"/>
        <v>42.6</v>
      </c>
      <c r="I43" s="17" t="s">
        <v>96</v>
      </c>
      <c r="J43" s="7">
        <v>7307</v>
      </c>
      <c r="K43" s="10"/>
      <c r="L43" s="11"/>
      <c r="M43" s="12"/>
    </row>
    <row r="44" spans="1:13" x14ac:dyDescent="0.25">
      <c r="A44" s="4">
        <v>21</v>
      </c>
      <c r="B44" s="38" t="s">
        <v>108</v>
      </c>
      <c r="C44" s="5" t="s">
        <v>53</v>
      </c>
      <c r="D44" s="5" t="s">
        <v>112</v>
      </c>
      <c r="E44" s="5" t="s">
        <v>63</v>
      </c>
      <c r="F44" s="5">
        <v>163.62</v>
      </c>
      <c r="G44" s="7">
        <v>13.9</v>
      </c>
      <c r="H44" s="7">
        <f t="shared" si="1"/>
        <v>2274.3180000000002</v>
      </c>
      <c r="I44" s="8" t="s">
        <v>96</v>
      </c>
      <c r="J44" s="7">
        <v>7306</v>
      </c>
      <c r="K44" s="10"/>
      <c r="L44" s="11"/>
      <c r="M44" s="12"/>
    </row>
    <row r="45" spans="1:13" ht="25.5" x14ac:dyDescent="0.25">
      <c r="A45" s="4">
        <v>22</v>
      </c>
      <c r="B45" s="38" t="s">
        <v>98</v>
      </c>
      <c r="C45" s="5" t="s">
        <v>69</v>
      </c>
      <c r="D45" s="5" t="s">
        <v>173</v>
      </c>
      <c r="E45" s="5" t="s">
        <v>139</v>
      </c>
      <c r="F45" s="5">
        <v>6</v>
      </c>
      <c r="G45" s="7">
        <v>44.4</v>
      </c>
      <c r="H45" s="7">
        <f t="shared" si="1"/>
        <v>266.39999999999998</v>
      </c>
      <c r="I45" s="8" t="s">
        <v>96</v>
      </c>
      <c r="J45" s="3">
        <v>7307</v>
      </c>
      <c r="K45" s="10"/>
      <c r="L45" s="11"/>
      <c r="M45" s="12"/>
    </row>
    <row r="46" spans="1:13" x14ac:dyDescent="0.25">
      <c r="A46" s="4">
        <v>23</v>
      </c>
      <c r="B46" s="38" t="s">
        <v>98</v>
      </c>
      <c r="C46" s="5" t="s">
        <v>136</v>
      </c>
      <c r="D46" s="5" t="s">
        <v>147</v>
      </c>
      <c r="E46" s="5" t="s">
        <v>127</v>
      </c>
      <c r="F46" s="6">
        <v>12</v>
      </c>
      <c r="G46" s="7">
        <v>25.3</v>
      </c>
      <c r="H46" s="7">
        <f t="shared" si="1"/>
        <v>303.60000000000002</v>
      </c>
      <c r="I46" s="8" t="s">
        <v>96</v>
      </c>
      <c r="J46" s="3">
        <v>7307</v>
      </c>
      <c r="K46" s="10"/>
      <c r="L46" s="11"/>
      <c r="M46" s="12"/>
    </row>
    <row r="47" spans="1:13" ht="25.5" x14ac:dyDescent="0.25">
      <c r="A47" s="4">
        <v>24</v>
      </c>
      <c r="B47" s="38" t="s">
        <v>98</v>
      </c>
      <c r="C47" s="5" t="s">
        <v>70</v>
      </c>
      <c r="D47" s="5" t="s">
        <v>130</v>
      </c>
      <c r="E47" s="5" t="s">
        <v>127</v>
      </c>
      <c r="F47" s="6">
        <v>5</v>
      </c>
      <c r="G47" s="7">
        <v>33.1</v>
      </c>
      <c r="H47" s="16">
        <f t="shared" si="1"/>
        <v>165.5</v>
      </c>
      <c r="I47" s="8" t="s">
        <v>96</v>
      </c>
      <c r="J47" s="3">
        <v>7307</v>
      </c>
      <c r="K47" s="10"/>
      <c r="L47" s="11"/>
      <c r="M47" s="12"/>
    </row>
    <row r="48" spans="1:13" ht="38.25" x14ac:dyDescent="0.25">
      <c r="A48" s="4">
        <v>25</v>
      </c>
      <c r="B48" s="38" t="s">
        <v>56</v>
      </c>
      <c r="C48" s="5" t="s">
        <v>49</v>
      </c>
      <c r="D48" s="5">
        <v>315</v>
      </c>
      <c r="E48" s="5" t="s">
        <v>127</v>
      </c>
      <c r="F48" s="6">
        <v>40</v>
      </c>
      <c r="G48" s="7">
        <v>2.8</v>
      </c>
      <c r="H48" s="7">
        <f t="shared" si="1"/>
        <v>112</v>
      </c>
      <c r="I48" s="39" t="s">
        <v>109</v>
      </c>
      <c r="J48" s="39">
        <v>3917400009</v>
      </c>
      <c r="K48" s="10"/>
      <c r="L48" s="11"/>
      <c r="M48" s="12"/>
    </row>
    <row r="49" spans="1:13" ht="38.25" x14ac:dyDescent="0.25">
      <c r="A49" s="4">
        <v>28</v>
      </c>
      <c r="B49" s="38" t="s">
        <v>56</v>
      </c>
      <c r="C49" s="5" t="s">
        <v>49</v>
      </c>
      <c r="D49" s="5">
        <v>200</v>
      </c>
      <c r="E49" s="5" t="s">
        <v>139</v>
      </c>
      <c r="F49" s="6">
        <v>66</v>
      </c>
      <c r="G49" s="7">
        <v>2.35</v>
      </c>
      <c r="H49" s="7">
        <f t="shared" si="1"/>
        <v>155.1</v>
      </c>
      <c r="I49" s="39" t="s">
        <v>109</v>
      </c>
      <c r="J49" s="39">
        <v>3917400009</v>
      </c>
      <c r="K49" s="10"/>
      <c r="L49" s="11"/>
      <c r="M49" s="12"/>
    </row>
    <row r="50" spans="1:13" ht="38.25" x14ac:dyDescent="0.25">
      <c r="A50" s="4">
        <v>27</v>
      </c>
      <c r="B50" s="38" t="s">
        <v>56</v>
      </c>
      <c r="C50" s="5" t="s">
        <v>49</v>
      </c>
      <c r="D50" s="5">
        <v>250</v>
      </c>
      <c r="E50" s="5" t="s">
        <v>139</v>
      </c>
      <c r="F50" s="6">
        <v>164</v>
      </c>
      <c r="G50" s="7">
        <v>2.6</v>
      </c>
      <c r="H50" s="7">
        <f t="shared" si="1"/>
        <v>426.40000000000003</v>
      </c>
      <c r="I50" s="39" t="s">
        <v>109</v>
      </c>
      <c r="J50" s="39">
        <v>3917400009</v>
      </c>
      <c r="K50" s="10"/>
      <c r="L50" s="11"/>
      <c r="M50" s="12"/>
    </row>
    <row r="51" spans="1:13" ht="38.25" x14ac:dyDescent="0.25">
      <c r="A51" s="4">
        <v>32</v>
      </c>
      <c r="B51" s="38" t="s">
        <v>56</v>
      </c>
      <c r="C51" s="5" t="s">
        <v>49</v>
      </c>
      <c r="D51" s="5">
        <v>315</v>
      </c>
      <c r="E51" s="5" t="s">
        <v>127</v>
      </c>
      <c r="F51" s="6">
        <v>203</v>
      </c>
      <c r="G51" s="7">
        <v>2.8</v>
      </c>
      <c r="H51" s="16">
        <f t="shared" si="1"/>
        <v>568.4</v>
      </c>
      <c r="I51" s="39" t="s">
        <v>109</v>
      </c>
      <c r="J51" s="39">
        <v>3917400009</v>
      </c>
      <c r="K51" s="10"/>
      <c r="L51" s="11"/>
      <c r="M51" s="12"/>
    </row>
    <row r="52" spans="1:13" ht="38.25" x14ac:dyDescent="0.25">
      <c r="A52" s="4">
        <v>33</v>
      </c>
      <c r="B52" s="38" t="s">
        <v>56</v>
      </c>
      <c r="C52" s="5" t="s">
        <v>49</v>
      </c>
      <c r="D52" s="5">
        <v>225</v>
      </c>
      <c r="E52" s="5" t="s">
        <v>139</v>
      </c>
      <c r="F52" s="6">
        <v>93</v>
      </c>
      <c r="G52" s="7">
        <v>1.48</v>
      </c>
      <c r="H52" s="16">
        <f t="shared" si="1"/>
        <v>137.63999999999999</v>
      </c>
      <c r="I52" s="39" t="s">
        <v>109</v>
      </c>
      <c r="J52" s="39">
        <v>3917400009</v>
      </c>
      <c r="K52" s="10"/>
      <c r="L52" s="11"/>
      <c r="M52" s="12"/>
    </row>
    <row r="53" spans="1:13" ht="25.5" x14ac:dyDescent="0.25">
      <c r="A53" s="4">
        <v>34</v>
      </c>
      <c r="B53" s="38" t="s">
        <v>56</v>
      </c>
      <c r="C53" s="5" t="s">
        <v>32</v>
      </c>
      <c r="D53" s="5">
        <v>315</v>
      </c>
      <c r="E53" s="5" t="s">
        <v>139</v>
      </c>
      <c r="F53" s="6">
        <v>14</v>
      </c>
      <c r="G53" s="7">
        <v>2.4</v>
      </c>
      <c r="H53" s="7">
        <f t="shared" si="1"/>
        <v>33.6</v>
      </c>
      <c r="I53" s="8" t="s">
        <v>13</v>
      </c>
      <c r="J53" s="7">
        <v>7307</v>
      </c>
      <c r="K53" s="10"/>
      <c r="L53" s="11"/>
      <c r="M53" s="12"/>
    </row>
    <row r="54" spans="1:13" ht="25.5" x14ac:dyDescent="0.25">
      <c r="A54" s="4">
        <v>35</v>
      </c>
      <c r="B54" s="38" t="s">
        <v>56</v>
      </c>
      <c r="C54" s="5" t="s">
        <v>32</v>
      </c>
      <c r="D54" s="5">
        <v>225</v>
      </c>
      <c r="E54" s="5" t="s">
        <v>139</v>
      </c>
      <c r="F54" s="6">
        <v>5</v>
      </c>
      <c r="G54" s="7">
        <v>1.8</v>
      </c>
      <c r="H54" s="7">
        <f t="shared" si="1"/>
        <v>9</v>
      </c>
      <c r="I54" s="8" t="s">
        <v>13</v>
      </c>
      <c r="J54" s="7">
        <v>7307</v>
      </c>
      <c r="K54" s="10"/>
      <c r="L54" s="11"/>
      <c r="M54" s="12"/>
    </row>
    <row r="55" spans="1:13" ht="24" x14ac:dyDescent="0.25">
      <c r="A55" s="4">
        <v>36</v>
      </c>
      <c r="B55" s="38" t="s">
        <v>22</v>
      </c>
      <c r="C55" s="5" t="s">
        <v>15</v>
      </c>
      <c r="D55" s="5" t="s">
        <v>5</v>
      </c>
      <c r="E55" s="5" t="s">
        <v>139</v>
      </c>
      <c r="F55" s="6">
        <v>243</v>
      </c>
      <c r="G55" s="7">
        <v>6</v>
      </c>
      <c r="H55" s="7">
        <f t="shared" si="1"/>
        <v>1458</v>
      </c>
      <c r="I55" s="39" t="s">
        <v>36</v>
      </c>
      <c r="J55" s="39">
        <v>3926909709</v>
      </c>
      <c r="K55" s="10"/>
      <c r="L55" s="11"/>
      <c r="M55" s="12"/>
    </row>
    <row r="56" spans="1:13" ht="24" x14ac:dyDescent="0.25">
      <c r="A56" s="4">
        <v>37</v>
      </c>
      <c r="B56" s="38" t="s">
        <v>22</v>
      </c>
      <c r="C56" s="5" t="s">
        <v>15</v>
      </c>
      <c r="D56" s="5" t="s">
        <v>114</v>
      </c>
      <c r="E56" s="5" t="s">
        <v>139</v>
      </c>
      <c r="F56" s="6">
        <v>93</v>
      </c>
      <c r="G56" s="7">
        <v>4</v>
      </c>
      <c r="H56" s="7">
        <f t="shared" si="1"/>
        <v>372</v>
      </c>
      <c r="I56" s="39" t="s">
        <v>36</v>
      </c>
      <c r="J56" s="39">
        <v>3926909709</v>
      </c>
      <c r="K56" s="10"/>
      <c r="L56" s="11"/>
      <c r="M56" s="12"/>
    </row>
    <row r="57" spans="1:13" ht="24" x14ac:dyDescent="0.25">
      <c r="A57" s="4">
        <v>38</v>
      </c>
      <c r="B57" s="38" t="s">
        <v>22</v>
      </c>
      <c r="C57" s="5" t="s">
        <v>57</v>
      </c>
      <c r="D57" s="5" t="s">
        <v>5</v>
      </c>
      <c r="E57" s="5" t="s">
        <v>127</v>
      </c>
      <c r="F57" s="5">
        <v>14</v>
      </c>
      <c r="G57" s="7">
        <v>6</v>
      </c>
      <c r="H57" s="7">
        <f t="shared" si="1"/>
        <v>84</v>
      </c>
      <c r="I57" s="39" t="s">
        <v>36</v>
      </c>
      <c r="J57" s="39">
        <v>3926909709</v>
      </c>
      <c r="K57" s="10"/>
      <c r="L57" s="11"/>
      <c r="M57" s="12"/>
    </row>
    <row r="58" spans="1:13" ht="24" x14ac:dyDescent="0.25">
      <c r="A58" s="4">
        <v>31</v>
      </c>
      <c r="B58" s="38" t="s">
        <v>22</v>
      </c>
      <c r="C58" s="5" t="s">
        <v>15</v>
      </c>
      <c r="D58" s="5" t="s">
        <v>34</v>
      </c>
      <c r="E58" s="5" t="s">
        <v>127</v>
      </c>
      <c r="F58" s="5">
        <v>164</v>
      </c>
      <c r="G58" s="7">
        <v>4.3</v>
      </c>
      <c r="H58" s="7">
        <f t="shared" si="1"/>
        <v>705.19999999999993</v>
      </c>
      <c r="I58" s="39" t="s">
        <v>36</v>
      </c>
      <c r="J58" s="39">
        <v>3926909709</v>
      </c>
      <c r="K58" s="10"/>
      <c r="L58" s="11"/>
      <c r="M58" s="12"/>
    </row>
    <row r="59" spans="1:13" ht="24" x14ac:dyDescent="0.25">
      <c r="A59" s="4">
        <v>32</v>
      </c>
      <c r="B59" s="38" t="s">
        <v>22</v>
      </c>
      <c r="C59" s="5" t="s">
        <v>15</v>
      </c>
      <c r="D59" s="5" t="s">
        <v>148</v>
      </c>
      <c r="E59" s="5" t="s">
        <v>139</v>
      </c>
      <c r="F59" s="5">
        <v>66</v>
      </c>
      <c r="G59" s="7">
        <v>3.8</v>
      </c>
      <c r="H59" s="7">
        <f t="shared" si="1"/>
        <v>250.79999999999998</v>
      </c>
      <c r="I59" s="39" t="s">
        <v>36</v>
      </c>
      <c r="J59" s="39">
        <v>3926909709</v>
      </c>
      <c r="K59" s="10"/>
      <c r="L59" s="11"/>
      <c r="M59" s="12"/>
    </row>
    <row r="60" spans="1:13" ht="24" x14ac:dyDescent="0.25">
      <c r="A60" s="4">
        <v>39</v>
      </c>
      <c r="B60" s="38" t="s">
        <v>22</v>
      </c>
      <c r="C60" s="5" t="s">
        <v>57</v>
      </c>
      <c r="D60" s="5" t="s">
        <v>114</v>
      </c>
      <c r="E60" s="5" t="s">
        <v>139</v>
      </c>
      <c r="F60" s="5">
        <v>5</v>
      </c>
      <c r="G60" s="7">
        <v>4</v>
      </c>
      <c r="H60" s="7">
        <f t="shared" si="1"/>
        <v>20</v>
      </c>
      <c r="I60" s="39" t="s">
        <v>36</v>
      </c>
      <c r="J60" s="39">
        <v>3926909709</v>
      </c>
      <c r="K60" s="10"/>
      <c r="L60" s="11"/>
      <c r="M60" s="12"/>
    </row>
    <row r="61" spans="1:13" ht="25.5" x14ac:dyDescent="0.25">
      <c r="A61" s="4">
        <v>40</v>
      </c>
      <c r="B61" s="38" t="s">
        <v>142</v>
      </c>
      <c r="C61" s="5" t="s">
        <v>33</v>
      </c>
      <c r="D61" s="5">
        <v>315</v>
      </c>
      <c r="E61" s="5" t="s">
        <v>127</v>
      </c>
      <c r="F61" s="6">
        <v>289</v>
      </c>
      <c r="G61" s="7">
        <v>14.54</v>
      </c>
      <c r="H61" s="7">
        <f t="shared" si="1"/>
        <v>4202.0599999999995</v>
      </c>
      <c r="I61" s="39" t="s">
        <v>17</v>
      </c>
      <c r="J61" s="39">
        <v>7326909807</v>
      </c>
      <c r="K61" s="10"/>
      <c r="L61" s="11"/>
      <c r="M61" s="12"/>
    </row>
    <row r="62" spans="1:13" ht="25.5" x14ac:dyDescent="0.25">
      <c r="A62" s="4">
        <v>41</v>
      </c>
      <c r="B62" s="38" t="s">
        <v>142</v>
      </c>
      <c r="C62" s="5" t="s">
        <v>33</v>
      </c>
      <c r="D62" s="5">
        <v>225</v>
      </c>
      <c r="E62" s="5" t="s">
        <v>127</v>
      </c>
      <c r="F62" s="6">
        <v>100</v>
      </c>
      <c r="G62" s="7">
        <v>5.9</v>
      </c>
      <c r="H62" s="7">
        <f t="shared" si="1"/>
        <v>590</v>
      </c>
      <c r="I62" s="39" t="s">
        <v>17</v>
      </c>
      <c r="J62" s="39">
        <v>7326909807</v>
      </c>
      <c r="K62" s="10"/>
      <c r="L62" s="11"/>
      <c r="M62" s="12"/>
    </row>
    <row r="63" spans="1:13" ht="25.5" x14ac:dyDescent="0.25">
      <c r="A63" s="4">
        <v>36</v>
      </c>
      <c r="B63" s="38" t="s">
        <v>142</v>
      </c>
      <c r="C63" s="5" t="s">
        <v>144</v>
      </c>
      <c r="D63" s="5">
        <v>200</v>
      </c>
      <c r="E63" s="5" t="s">
        <v>139</v>
      </c>
      <c r="F63" s="6">
        <v>52</v>
      </c>
      <c r="G63" s="7">
        <v>3.6</v>
      </c>
      <c r="H63" s="7">
        <f t="shared" si="1"/>
        <v>187.20000000000002</v>
      </c>
      <c r="I63" s="39" t="s">
        <v>17</v>
      </c>
      <c r="J63" s="39">
        <v>7326909807</v>
      </c>
      <c r="K63" s="10"/>
      <c r="L63" s="11"/>
      <c r="M63" s="12"/>
    </row>
    <row r="64" spans="1:13" ht="25.5" x14ac:dyDescent="0.25">
      <c r="A64" s="4">
        <v>34</v>
      </c>
      <c r="B64" s="38" t="s">
        <v>142</v>
      </c>
      <c r="C64" s="5" t="s">
        <v>144</v>
      </c>
      <c r="D64" s="5">
        <v>250</v>
      </c>
      <c r="E64" s="5" t="s">
        <v>139</v>
      </c>
      <c r="F64" s="6">
        <v>123</v>
      </c>
      <c r="G64" s="7">
        <v>5</v>
      </c>
      <c r="H64" s="16">
        <f t="shared" si="1"/>
        <v>615</v>
      </c>
      <c r="I64" s="39" t="s">
        <v>17</v>
      </c>
      <c r="J64" s="39">
        <v>7326909807</v>
      </c>
      <c r="K64" s="10"/>
      <c r="L64" s="11"/>
      <c r="M64" s="12"/>
    </row>
    <row r="65" spans="1:13" ht="25.5" x14ac:dyDescent="0.25">
      <c r="A65" s="4">
        <v>42</v>
      </c>
      <c r="B65" s="38" t="s">
        <v>142</v>
      </c>
      <c r="C65" s="14" t="s">
        <v>153</v>
      </c>
      <c r="D65" s="14" t="s">
        <v>171</v>
      </c>
      <c r="E65" s="14" t="s">
        <v>127</v>
      </c>
      <c r="F65" s="14">
        <v>564</v>
      </c>
      <c r="G65" s="21">
        <v>0.4</v>
      </c>
      <c r="H65" s="7">
        <f t="shared" si="1"/>
        <v>225.60000000000002</v>
      </c>
      <c r="I65" s="39" t="s">
        <v>17</v>
      </c>
      <c r="J65" s="39">
        <v>7326909807</v>
      </c>
      <c r="K65" s="18"/>
      <c r="L65" s="11"/>
      <c r="M65" s="12"/>
    </row>
    <row r="66" spans="1:13" ht="25.5" x14ac:dyDescent="0.25">
      <c r="A66" s="4">
        <v>43</v>
      </c>
      <c r="B66" s="38" t="s">
        <v>92</v>
      </c>
      <c r="C66" s="14" t="s">
        <v>14</v>
      </c>
      <c r="D66" s="14" t="s">
        <v>79</v>
      </c>
      <c r="E66" s="14" t="s">
        <v>127</v>
      </c>
      <c r="F66" s="14">
        <v>6</v>
      </c>
      <c r="G66" s="21">
        <v>4.0000000000000003E-5</v>
      </c>
      <c r="H66" s="7">
        <f t="shared" si="1"/>
        <v>2.4000000000000003E-4</v>
      </c>
      <c r="I66" s="39" t="s">
        <v>19</v>
      </c>
      <c r="J66" s="39">
        <v>3926909709</v>
      </c>
      <c r="K66" s="18"/>
      <c r="L66" s="11"/>
      <c r="M66" s="12"/>
    </row>
    <row r="67" spans="1:13" ht="25.5" x14ac:dyDescent="0.25">
      <c r="A67" s="4">
        <v>44</v>
      </c>
      <c r="B67" s="38" t="s">
        <v>92</v>
      </c>
      <c r="C67" s="14" t="s">
        <v>14</v>
      </c>
      <c r="D67" s="14" t="s">
        <v>76</v>
      </c>
      <c r="E67" s="14" t="s">
        <v>127</v>
      </c>
      <c r="F67" s="14">
        <v>2</v>
      </c>
      <c r="G67" s="21">
        <v>4.0000000000000003E-5</v>
      </c>
      <c r="H67" s="7">
        <f t="shared" si="1"/>
        <v>8.0000000000000007E-5</v>
      </c>
      <c r="I67" s="39" t="s">
        <v>19</v>
      </c>
      <c r="J67" s="39">
        <v>3926909709</v>
      </c>
      <c r="K67" s="18"/>
      <c r="L67" s="11"/>
      <c r="M67" s="12"/>
    </row>
    <row r="68" spans="1:13" x14ac:dyDescent="0.25">
      <c r="A68" s="4">
        <v>45</v>
      </c>
      <c r="B68" s="38" t="s">
        <v>98</v>
      </c>
      <c r="C68" s="14" t="s">
        <v>6</v>
      </c>
      <c r="D68" s="14" t="s">
        <v>97</v>
      </c>
      <c r="E68" s="14" t="s">
        <v>139</v>
      </c>
      <c r="F68" s="14">
        <v>2</v>
      </c>
      <c r="G68" s="12">
        <v>7.6</v>
      </c>
      <c r="H68" s="7">
        <f t="shared" si="1"/>
        <v>15.2</v>
      </c>
      <c r="I68" s="39" t="s">
        <v>75</v>
      </c>
      <c r="J68" s="39">
        <v>7307931100</v>
      </c>
      <c r="K68" s="10"/>
      <c r="L68" s="11"/>
      <c r="M68" s="12"/>
    </row>
    <row r="69" spans="1:13" x14ac:dyDescent="0.25">
      <c r="A69" s="4">
        <v>46</v>
      </c>
      <c r="B69" s="38" t="s">
        <v>98</v>
      </c>
      <c r="C69" s="14" t="s">
        <v>6</v>
      </c>
      <c r="D69" s="14" t="s">
        <v>133</v>
      </c>
      <c r="E69" s="14" t="s">
        <v>139</v>
      </c>
      <c r="F69" s="14">
        <v>2</v>
      </c>
      <c r="G69" s="12">
        <v>6.1</v>
      </c>
      <c r="H69" s="7">
        <f t="shared" ref="H69:H100" si="2">F69*G69</f>
        <v>12.2</v>
      </c>
      <c r="I69" s="39" t="s">
        <v>75</v>
      </c>
      <c r="J69" s="39">
        <v>7307931100</v>
      </c>
      <c r="K69" s="23"/>
      <c r="L69" s="11"/>
      <c r="M69" s="12"/>
    </row>
    <row r="70" spans="1:13" ht="38.25" x14ac:dyDescent="0.25">
      <c r="A70" s="4">
        <v>47</v>
      </c>
      <c r="B70" s="38" t="s">
        <v>50</v>
      </c>
      <c r="C70" s="14" t="s">
        <v>67</v>
      </c>
      <c r="D70" s="14" t="s">
        <v>170</v>
      </c>
      <c r="E70" s="14" t="s">
        <v>127</v>
      </c>
      <c r="F70" s="14">
        <v>4</v>
      </c>
      <c r="G70" s="3">
        <v>20</v>
      </c>
      <c r="H70" s="7">
        <f t="shared" si="2"/>
        <v>80</v>
      </c>
      <c r="I70" s="39" t="s">
        <v>26</v>
      </c>
      <c r="J70" s="39">
        <v>7307931100</v>
      </c>
      <c r="K70" s="24"/>
      <c r="L70" s="11"/>
      <c r="M70" s="12"/>
    </row>
    <row r="71" spans="1:13" ht="38.25" x14ac:dyDescent="0.25">
      <c r="A71" s="4">
        <v>42</v>
      </c>
      <c r="B71" s="38" t="s">
        <v>50</v>
      </c>
      <c r="C71" s="31" t="s">
        <v>47</v>
      </c>
      <c r="D71" s="31" t="s">
        <v>16</v>
      </c>
      <c r="E71" s="31" t="s">
        <v>139</v>
      </c>
      <c r="F71" s="31">
        <v>1</v>
      </c>
      <c r="G71" s="32">
        <v>6.2</v>
      </c>
      <c r="H71" s="7">
        <f t="shared" si="2"/>
        <v>6.2</v>
      </c>
      <c r="I71" s="39" t="s">
        <v>26</v>
      </c>
      <c r="J71" s="39">
        <v>7307931100</v>
      </c>
      <c r="K71" s="32"/>
      <c r="L71" s="33"/>
      <c r="M71" s="34"/>
    </row>
    <row r="72" spans="1:13" ht="25.5" x14ac:dyDescent="0.25">
      <c r="A72" s="4">
        <v>41</v>
      </c>
      <c r="B72" s="38" t="s">
        <v>50</v>
      </c>
      <c r="C72" s="31" t="s">
        <v>37</v>
      </c>
      <c r="D72" s="31" t="s">
        <v>183</v>
      </c>
      <c r="E72" s="31" t="s">
        <v>127</v>
      </c>
      <c r="F72" s="31">
        <v>1</v>
      </c>
      <c r="G72" s="32">
        <v>20</v>
      </c>
      <c r="H72" s="7">
        <f t="shared" si="2"/>
        <v>20</v>
      </c>
      <c r="I72" s="39" t="s">
        <v>26</v>
      </c>
      <c r="J72" s="39">
        <v>7307931100</v>
      </c>
      <c r="K72" s="32"/>
      <c r="L72" s="33"/>
      <c r="M72" s="34"/>
    </row>
    <row r="73" spans="1:13" ht="38.25" x14ac:dyDescent="0.25">
      <c r="A73" s="4">
        <v>40</v>
      </c>
      <c r="B73" s="38" t="s">
        <v>50</v>
      </c>
      <c r="C73" s="14" t="s">
        <v>158</v>
      </c>
      <c r="D73" s="14" t="s">
        <v>84</v>
      </c>
      <c r="E73" s="14" t="s">
        <v>139</v>
      </c>
      <c r="F73" s="14">
        <v>2</v>
      </c>
      <c r="G73" s="3">
        <v>4</v>
      </c>
      <c r="H73" s="7">
        <f t="shared" si="2"/>
        <v>8</v>
      </c>
      <c r="I73" s="39" t="s">
        <v>26</v>
      </c>
      <c r="J73" s="39">
        <v>7307931100</v>
      </c>
      <c r="K73" s="3"/>
      <c r="L73" s="11"/>
      <c r="M73" s="12"/>
    </row>
    <row r="74" spans="1:13" ht="38.25" x14ac:dyDescent="0.25">
      <c r="A74" s="4">
        <v>39</v>
      </c>
      <c r="B74" s="38" t="s">
        <v>50</v>
      </c>
      <c r="C74" s="31" t="s">
        <v>140</v>
      </c>
      <c r="D74" s="31" t="s">
        <v>88</v>
      </c>
      <c r="E74" s="31" t="s">
        <v>139</v>
      </c>
      <c r="F74" s="31">
        <v>2</v>
      </c>
      <c r="G74" s="32">
        <v>20</v>
      </c>
      <c r="H74" s="16">
        <f t="shared" si="2"/>
        <v>40</v>
      </c>
      <c r="I74" s="39" t="s">
        <v>26</v>
      </c>
      <c r="J74" s="39">
        <v>7307931100</v>
      </c>
      <c r="K74" s="32"/>
      <c r="L74" s="33"/>
      <c r="M74" s="34"/>
    </row>
    <row r="75" spans="1:13" ht="25.5" x14ac:dyDescent="0.25">
      <c r="A75" s="4">
        <v>48</v>
      </c>
      <c r="B75" s="38" t="s">
        <v>50</v>
      </c>
      <c r="C75" s="14" t="s">
        <v>37</v>
      </c>
      <c r="D75" s="14" t="s">
        <v>172</v>
      </c>
      <c r="E75" s="14" t="s">
        <v>139</v>
      </c>
      <c r="F75" s="14">
        <v>1</v>
      </c>
      <c r="G75" s="3">
        <v>20</v>
      </c>
      <c r="H75" s="7">
        <f t="shared" si="2"/>
        <v>20</v>
      </c>
      <c r="I75" s="39" t="s">
        <v>26</v>
      </c>
      <c r="J75" s="39">
        <v>7307931100</v>
      </c>
      <c r="K75" s="3"/>
      <c r="L75" s="11"/>
      <c r="M75" s="12"/>
    </row>
    <row r="76" spans="1:13" ht="25.5" x14ac:dyDescent="0.25">
      <c r="A76" s="4">
        <v>49</v>
      </c>
      <c r="B76" s="38" t="s">
        <v>50</v>
      </c>
      <c r="C76" s="14" t="s">
        <v>37</v>
      </c>
      <c r="D76" s="14" t="s">
        <v>84</v>
      </c>
      <c r="E76" s="14" t="s">
        <v>127</v>
      </c>
      <c r="F76" s="14">
        <v>1</v>
      </c>
      <c r="G76" s="3">
        <v>6.2</v>
      </c>
      <c r="H76" s="7">
        <f t="shared" si="2"/>
        <v>6.2</v>
      </c>
      <c r="I76" s="39" t="s">
        <v>26</v>
      </c>
      <c r="J76" s="39">
        <v>7307931100</v>
      </c>
      <c r="K76" s="3"/>
      <c r="L76" s="11"/>
      <c r="M76" s="12"/>
    </row>
    <row r="77" spans="1:13" ht="38.25" x14ac:dyDescent="0.25">
      <c r="A77" s="4">
        <v>44</v>
      </c>
      <c r="B77" s="38" t="s">
        <v>50</v>
      </c>
      <c r="C77" s="14" t="s">
        <v>105</v>
      </c>
      <c r="D77" s="14" t="s">
        <v>44</v>
      </c>
      <c r="E77" s="14" t="s">
        <v>139</v>
      </c>
      <c r="F77" s="14">
        <v>1</v>
      </c>
      <c r="G77" s="3">
        <v>2.1</v>
      </c>
      <c r="H77" s="16">
        <f t="shared" si="2"/>
        <v>2.1</v>
      </c>
      <c r="I77" s="39" t="s">
        <v>26</v>
      </c>
      <c r="J77" s="39">
        <v>7307931100</v>
      </c>
      <c r="K77" s="3"/>
      <c r="L77" s="11"/>
      <c r="M77" s="12"/>
    </row>
    <row r="78" spans="1:13" ht="38.25" x14ac:dyDescent="0.25">
      <c r="A78" s="4">
        <v>50</v>
      </c>
      <c r="B78" s="38" t="s">
        <v>50</v>
      </c>
      <c r="C78" s="14" t="s">
        <v>67</v>
      </c>
      <c r="D78" s="14" t="s">
        <v>80</v>
      </c>
      <c r="E78" s="14" t="s">
        <v>139</v>
      </c>
      <c r="F78" s="14">
        <v>6</v>
      </c>
      <c r="G78" s="3">
        <v>1.5</v>
      </c>
      <c r="H78" s="7">
        <f t="shared" si="2"/>
        <v>9</v>
      </c>
      <c r="I78" s="39" t="s">
        <v>26</v>
      </c>
      <c r="J78" s="39">
        <v>7307931100</v>
      </c>
      <c r="K78" s="3"/>
      <c r="L78" s="11"/>
      <c r="M78" s="12"/>
    </row>
    <row r="79" spans="1:13" ht="25.5" x14ac:dyDescent="0.25">
      <c r="A79" s="4">
        <v>51</v>
      </c>
      <c r="B79" s="38" t="s">
        <v>50</v>
      </c>
      <c r="C79" s="14" t="s">
        <v>37</v>
      </c>
      <c r="D79" s="14" t="s">
        <v>180</v>
      </c>
      <c r="E79" s="14" t="s">
        <v>139</v>
      </c>
      <c r="F79" s="14">
        <v>1</v>
      </c>
      <c r="G79" s="3">
        <v>0.67</v>
      </c>
      <c r="H79" s="7">
        <f t="shared" si="2"/>
        <v>0.67</v>
      </c>
      <c r="I79" s="39" t="s">
        <v>26</v>
      </c>
      <c r="J79" s="39">
        <v>7307931100</v>
      </c>
      <c r="K79" s="3"/>
      <c r="L79" s="11"/>
      <c r="M79" s="12"/>
    </row>
    <row r="80" spans="1:13" ht="38.25" x14ac:dyDescent="0.25">
      <c r="A80" s="4">
        <v>52</v>
      </c>
      <c r="B80" s="38" t="s">
        <v>50</v>
      </c>
      <c r="C80" s="14" t="s">
        <v>167</v>
      </c>
      <c r="D80" s="14" t="s">
        <v>29</v>
      </c>
      <c r="E80" s="14" t="s">
        <v>139</v>
      </c>
      <c r="F80" s="14">
        <v>1</v>
      </c>
      <c r="G80" s="3">
        <v>0.67</v>
      </c>
      <c r="H80" s="7">
        <f t="shared" si="2"/>
        <v>0.67</v>
      </c>
      <c r="I80" s="39" t="s">
        <v>26</v>
      </c>
      <c r="J80" s="39">
        <v>7307931100</v>
      </c>
      <c r="K80" s="3"/>
      <c r="L80" s="11"/>
      <c r="M80" s="12"/>
    </row>
    <row r="81" spans="1:13" ht="38.25" x14ac:dyDescent="0.25">
      <c r="A81" s="4">
        <v>46</v>
      </c>
      <c r="B81" s="38" t="s">
        <v>50</v>
      </c>
      <c r="C81" s="14" t="s">
        <v>167</v>
      </c>
      <c r="D81" s="14" t="s">
        <v>131</v>
      </c>
      <c r="E81" s="14" t="s">
        <v>139</v>
      </c>
      <c r="F81" s="14">
        <v>8</v>
      </c>
      <c r="G81" s="3">
        <v>1.5</v>
      </c>
      <c r="H81" s="7">
        <f t="shared" si="2"/>
        <v>12</v>
      </c>
      <c r="I81" s="39" t="s">
        <v>26</v>
      </c>
      <c r="J81" s="39">
        <v>7307931100</v>
      </c>
      <c r="K81" s="3"/>
      <c r="L81" s="11"/>
      <c r="M81" s="12"/>
    </row>
    <row r="82" spans="1:13" ht="38.25" x14ac:dyDescent="0.25">
      <c r="A82" s="4">
        <v>53</v>
      </c>
      <c r="B82" s="38" t="s">
        <v>50</v>
      </c>
      <c r="C82" s="14" t="s">
        <v>47</v>
      </c>
      <c r="D82" s="14" t="s">
        <v>185</v>
      </c>
      <c r="E82" s="14" t="s">
        <v>139</v>
      </c>
      <c r="F82" s="14">
        <v>2</v>
      </c>
      <c r="G82" s="3">
        <v>0.26</v>
      </c>
      <c r="H82" s="7">
        <f t="shared" si="2"/>
        <v>0.52</v>
      </c>
      <c r="I82" s="39" t="s">
        <v>26</v>
      </c>
      <c r="J82" s="39">
        <v>7307931100</v>
      </c>
      <c r="K82" s="3"/>
      <c r="L82" s="11"/>
      <c r="M82" s="12"/>
    </row>
    <row r="83" spans="1:13" ht="38.25" x14ac:dyDescent="0.25">
      <c r="A83" s="4">
        <v>54</v>
      </c>
      <c r="B83" s="38" t="s">
        <v>50</v>
      </c>
      <c r="C83" s="14" t="s">
        <v>167</v>
      </c>
      <c r="D83" s="14" t="s">
        <v>126</v>
      </c>
      <c r="E83" s="14" t="s">
        <v>139</v>
      </c>
      <c r="F83" s="14">
        <v>1</v>
      </c>
      <c r="G83" s="3">
        <v>0.16</v>
      </c>
      <c r="H83" s="7">
        <f t="shared" si="2"/>
        <v>0.16</v>
      </c>
      <c r="I83" s="39" t="s">
        <v>26</v>
      </c>
      <c r="J83" s="39">
        <v>7307931100</v>
      </c>
      <c r="K83" s="3"/>
      <c r="L83" s="11"/>
      <c r="M83" s="12"/>
    </row>
    <row r="84" spans="1:13" ht="51" x14ac:dyDescent="0.25">
      <c r="A84" s="4">
        <v>55</v>
      </c>
      <c r="B84" s="14" t="s">
        <v>20</v>
      </c>
      <c r="C84" s="14" t="s">
        <v>123</v>
      </c>
      <c r="D84" s="14" t="s">
        <v>94</v>
      </c>
      <c r="E84" s="14" t="s">
        <v>168</v>
      </c>
      <c r="F84" s="14">
        <v>27.774999999999999</v>
      </c>
      <c r="G84" s="3">
        <v>31.52</v>
      </c>
      <c r="H84" s="7">
        <f t="shared" si="2"/>
        <v>875.46799999999996</v>
      </c>
      <c r="I84" s="39" t="s">
        <v>26</v>
      </c>
      <c r="J84" s="39">
        <v>7307931100</v>
      </c>
      <c r="K84" s="3"/>
      <c r="L84" s="11"/>
      <c r="M84" s="12"/>
    </row>
    <row r="85" spans="1:13" ht="38.25" x14ac:dyDescent="0.25">
      <c r="A85" s="4">
        <v>50</v>
      </c>
      <c r="B85" s="14" t="s">
        <v>50</v>
      </c>
      <c r="C85" s="14" t="s">
        <v>99</v>
      </c>
      <c r="D85" s="14" t="s">
        <v>157</v>
      </c>
      <c r="E85" s="14" t="s">
        <v>139</v>
      </c>
      <c r="F85" s="14">
        <v>5</v>
      </c>
      <c r="G85" s="3">
        <v>0.36</v>
      </c>
      <c r="H85" s="7">
        <f t="shared" si="2"/>
        <v>1.7999999999999998</v>
      </c>
      <c r="I85" s="39" t="s">
        <v>26</v>
      </c>
      <c r="J85" s="39">
        <v>7307931100</v>
      </c>
      <c r="K85" s="3"/>
      <c r="L85" s="11"/>
      <c r="M85" s="12"/>
    </row>
    <row r="86" spans="1:13" ht="38.25" x14ac:dyDescent="0.25">
      <c r="A86" s="4">
        <v>49</v>
      </c>
      <c r="B86" s="14" t="s">
        <v>50</v>
      </c>
      <c r="C86" s="14" t="s">
        <v>99</v>
      </c>
      <c r="D86" s="14" t="s">
        <v>39</v>
      </c>
      <c r="E86" s="14" t="s">
        <v>139</v>
      </c>
      <c r="F86" s="14">
        <v>1</v>
      </c>
      <c r="G86" s="3">
        <v>0.16</v>
      </c>
      <c r="H86" s="16">
        <f t="shared" si="2"/>
        <v>0.16</v>
      </c>
      <c r="I86" s="39" t="s">
        <v>26</v>
      </c>
      <c r="J86" s="39">
        <v>7307931100</v>
      </c>
      <c r="K86" s="3"/>
      <c r="L86" s="11"/>
      <c r="M86" s="12"/>
    </row>
    <row r="87" spans="1:13" ht="38.25" x14ac:dyDescent="0.25">
      <c r="A87" s="4">
        <v>48</v>
      </c>
      <c r="B87" s="14" t="s">
        <v>50</v>
      </c>
      <c r="C87" s="14" t="s">
        <v>132</v>
      </c>
      <c r="D87" s="14" t="s">
        <v>0</v>
      </c>
      <c r="E87" s="14" t="s">
        <v>139</v>
      </c>
      <c r="F87" s="14">
        <v>2</v>
      </c>
      <c r="G87" s="3">
        <v>0.08</v>
      </c>
      <c r="H87" s="7">
        <f t="shared" si="2"/>
        <v>0.16</v>
      </c>
      <c r="I87" s="39" t="s">
        <v>26</v>
      </c>
      <c r="J87" s="39">
        <v>7307931100</v>
      </c>
      <c r="K87" s="3"/>
      <c r="L87" s="11"/>
      <c r="M87" s="12"/>
    </row>
    <row r="88" spans="1:13" ht="25.5" x14ac:dyDescent="0.25">
      <c r="A88" s="4">
        <v>51</v>
      </c>
      <c r="B88" s="14" t="s">
        <v>50</v>
      </c>
      <c r="C88" s="14" t="s">
        <v>91</v>
      </c>
      <c r="D88" s="14" t="s">
        <v>87</v>
      </c>
      <c r="E88" s="14" t="s">
        <v>139</v>
      </c>
      <c r="F88" s="14">
        <v>2</v>
      </c>
      <c r="G88" s="3">
        <v>20</v>
      </c>
      <c r="H88" s="7">
        <f t="shared" si="2"/>
        <v>40</v>
      </c>
      <c r="I88" s="39" t="s">
        <v>26</v>
      </c>
      <c r="J88" s="39">
        <v>7307931100</v>
      </c>
      <c r="K88" s="3"/>
      <c r="L88" s="11"/>
      <c r="M88" s="12"/>
    </row>
    <row r="89" spans="1:13" ht="25.5" x14ac:dyDescent="0.25">
      <c r="A89" s="4">
        <v>52</v>
      </c>
      <c r="B89" s="14" t="s">
        <v>50</v>
      </c>
      <c r="C89" s="14" t="s">
        <v>91</v>
      </c>
      <c r="D89" s="14" t="s">
        <v>71</v>
      </c>
      <c r="E89" s="14" t="s">
        <v>139</v>
      </c>
      <c r="F89" s="14">
        <v>2</v>
      </c>
      <c r="G89" s="3">
        <v>2.9</v>
      </c>
      <c r="H89" s="7">
        <f t="shared" si="2"/>
        <v>5.8</v>
      </c>
      <c r="I89" s="39" t="s">
        <v>26</v>
      </c>
      <c r="J89" s="39">
        <v>7307931100</v>
      </c>
      <c r="K89" s="3"/>
      <c r="L89" s="11"/>
      <c r="M89" s="12"/>
    </row>
    <row r="90" spans="1:13" ht="25.5" x14ac:dyDescent="0.25">
      <c r="A90" s="4">
        <v>53</v>
      </c>
      <c r="B90" s="14" t="s">
        <v>50</v>
      </c>
      <c r="C90" s="14" t="s">
        <v>141</v>
      </c>
      <c r="D90" s="14" t="s">
        <v>73</v>
      </c>
      <c r="E90" s="14" t="s">
        <v>139</v>
      </c>
      <c r="F90" s="14">
        <v>1</v>
      </c>
      <c r="G90" s="3">
        <v>2.9</v>
      </c>
      <c r="H90" s="7">
        <f t="shared" si="2"/>
        <v>2.9</v>
      </c>
      <c r="I90" s="39" t="s">
        <v>26</v>
      </c>
      <c r="J90" s="39">
        <v>7307931100</v>
      </c>
      <c r="K90" s="3"/>
      <c r="L90" s="11"/>
      <c r="M90" s="12"/>
    </row>
    <row r="91" spans="1:13" ht="25.5" x14ac:dyDescent="0.25">
      <c r="A91" s="4">
        <v>54</v>
      </c>
      <c r="B91" s="14" t="s">
        <v>50</v>
      </c>
      <c r="C91" s="14" t="s">
        <v>141</v>
      </c>
      <c r="D91" s="14" t="s">
        <v>145</v>
      </c>
      <c r="E91" s="14" t="s">
        <v>139</v>
      </c>
      <c r="F91" s="14">
        <v>1</v>
      </c>
      <c r="G91" s="3">
        <v>1.3</v>
      </c>
      <c r="H91" s="16">
        <f t="shared" si="2"/>
        <v>1.3</v>
      </c>
      <c r="I91" s="39" t="s">
        <v>26</v>
      </c>
      <c r="J91" s="39">
        <v>7307931100</v>
      </c>
      <c r="K91" s="3"/>
      <c r="L91" s="11"/>
      <c r="M91" s="12"/>
    </row>
    <row r="92" spans="1:13" ht="38.25" x14ac:dyDescent="0.25">
      <c r="A92" s="4">
        <v>47</v>
      </c>
      <c r="B92" s="14" t="s">
        <v>50</v>
      </c>
      <c r="C92" s="14" t="s">
        <v>47</v>
      </c>
      <c r="D92" s="14" t="s">
        <v>149</v>
      </c>
      <c r="E92" s="14" t="s">
        <v>139</v>
      </c>
      <c r="F92" s="14">
        <v>6</v>
      </c>
      <c r="G92" s="3">
        <v>0.67</v>
      </c>
      <c r="H92" s="7">
        <f t="shared" si="2"/>
        <v>4.0200000000000005</v>
      </c>
      <c r="I92" s="39" t="s">
        <v>26</v>
      </c>
      <c r="J92" s="39">
        <v>7307931100</v>
      </c>
      <c r="K92" s="3"/>
      <c r="L92" s="11"/>
      <c r="M92" s="12"/>
    </row>
    <row r="93" spans="1:13" ht="25.5" x14ac:dyDescent="0.25">
      <c r="A93" s="4">
        <v>56</v>
      </c>
      <c r="B93" s="38" t="s">
        <v>42</v>
      </c>
      <c r="C93" s="14" t="s">
        <v>74</v>
      </c>
      <c r="D93" s="14" t="s">
        <v>30</v>
      </c>
      <c r="E93" s="14" t="s">
        <v>106</v>
      </c>
      <c r="F93" s="14">
        <v>17.170000000000002</v>
      </c>
      <c r="G93" s="3">
        <v>31.52</v>
      </c>
      <c r="H93" s="7">
        <f t="shared" si="2"/>
        <v>541.19839999999999</v>
      </c>
      <c r="I93" s="14" t="s">
        <v>96</v>
      </c>
      <c r="J93" s="7">
        <v>7306</v>
      </c>
      <c r="K93" s="3"/>
      <c r="L93" s="11"/>
      <c r="M93" s="12"/>
    </row>
    <row r="94" spans="1:13" ht="25.5" x14ac:dyDescent="0.25">
      <c r="A94" s="4">
        <v>61</v>
      </c>
      <c r="B94" s="25" t="s">
        <v>181</v>
      </c>
      <c r="C94" s="26" t="s">
        <v>125</v>
      </c>
      <c r="D94" s="26" t="s">
        <v>117</v>
      </c>
      <c r="E94" s="26" t="s">
        <v>106</v>
      </c>
      <c r="F94" s="26">
        <v>16.16</v>
      </c>
      <c r="G94" s="27">
        <v>6.26</v>
      </c>
      <c r="H94" s="7">
        <f t="shared" si="2"/>
        <v>101.16159999999999</v>
      </c>
      <c r="I94" s="26" t="s">
        <v>96</v>
      </c>
      <c r="J94" s="7">
        <v>7306</v>
      </c>
      <c r="K94" s="27"/>
      <c r="L94" s="28"/>
      <c r="M94" s="12"/>
    </row>
    <row r="95" spans="1:13" ht="38.25" x14ac:dyDescent="0.25">
      <c r="A95" s="4">
        <v>66</v>
      </c>
      <c r="B95" s="22" t="s">
        <v>181</v>
      </c>
      <c r="C95" s="14" t="s">
        <v>177</v>
      </c>
      <c r="D95" s="14">
        <v>89</v>
      </c>
      <c r="E95" s="14" t="s">
        <v>106</v>
      </c>
      <c r="F95" s="14">
        <v>2.5249999999999999</v>
      </c>
      <c r="G95" s="3">
        <v>8.34</v>
      </c>
      <c r="H95" s="7">
        <f t="shared" si="2"/>
        <v>21.058499999999999</v>
      </c>
      <c r="I95" s="14" t="s">
        <v>96</v>
      </c>
      <c r="J95" s="7">
        <v>7306</v>
      </c>
      <c r="K95" s="3"/>
      <c r="L95" s="11"/>
      <c r="M95" s="12"/>
    </row>
    <row r="96" spans="1:13" ht="25.5" x14ac:dyDescent="0.25">
      <c r="A96" s="4">
        <v>60</v>
      </c>
      <c r="B96" s="25" t="s">
        <v>181</v>
      </c>
      <c r="C96" s="26" t="s">
        <v>125</v>
      </c>
      <c r="D96" s="26" t="s">
        <v>3</v>
      </c>
      <c r="E96" s="26" t="s">
        <v>106</v>
      </c>
      <c r="F96" s="26">
        <v>2.02</v>
      </c>
      <c r="G96" s="27">
        <v>7.38</v>
      </c>
      <c r="H96" s="7">
        <f t="shared" si="2"/>
        <v>14.9076</v>
      </c>
      <c r="I96" s="26" t="s">
        <v>96</v>
      </c>
      <c r="J96" s="7">
        <v>7306</v>
      </c>
      <c r="K96" s="27"/>
      <c r="L96" s="28"/>
      <c r="M96" s="12"/>
    </row>
    <row r="97" spans="1:13" ht="38.25" x14ac:dyDescent="0.25">
      <c r="A97" s="4">
        <v>57</v>
      </c>
      <c r="B97" s="38" t="s">
        <v>42</v>
      </c>
      <c r="C97" s="14" t="s">
        <v>124</v>
      </c>
      <c r="D97" s="14" t="s">
        <v>30</v>
      </c>
      <c r="E97" s="14" t="s">
        <v>106</v>
      </c>
      <c r="F97" s="14">
        <v>6.5</v>
      </c>
      <c r="G97" s="3">
        <v>32.46</v>
      </c>
      <c r="H97" s="7">
        <f t="shared" si="2"/>
        <v>210.99</v>
      </c>
      <c r="I97" s="14" t="s">
        <v>96</v>
      </c>
      <c r="J97" s="7">
        <v>7306</v>
      </c>
      <c r="K97" s="3"/>
      <c r="L97" s="11"/>
      <c r="M97" s="12"/>
    </row>
    <row r="98" spans="1:13" ht="38.25" x14ac:dyDescent="0.25">
      <c r="A98" s="4">
        <v>56</v>
      </c>
      <c r="B98" s="38" t="s">
        <v>42</v>
      </c>
      <c r="C98" s="14" t="s">
        <v>124</v>
      </c>
      <c r="D98" s="14" t="s">
        <v>94</v>
      </c>
      <c r="E98" s="14" t="s">
        <v>106</v>
      </c>
      <c r="F98" s="14">
        <v>8.08</v>
      </c>
      <c r="G98" s="3">
        <v>32.46</v>
      </c>
      <c r="H98" s="7">
        <f t="shared" si="2"/>
        <v>262.27680000000004</v>
      </c>
      <c r="I98" s="7" t="s">
        <v>119</v>
      </c>
      <c r="J98" s="20">
        <v>7306</v>
      </c>
      <c r="K98" s="3"/>
      <c r="L98" s="11"/>
      <c r="M98" s="12"/>
    </row>
    <row r="99" spans="1:13" ht="38.25" x14ac:dyDescent="0.25">
      <c r="A99" s="4">
        <v>59</v>
      </c>
      <c r="B99" s="38" t="s">
        <v>42</v>
      </c>
      <c r="C99" s="26" t="s">
        <v>124</v>
      </c>
      <c r="D99" s="26" t="s">
        <v>122</v>
      </c>
      <c r="E99" s="26" t="s">
        <v>106</v>
      </c>
      <c r="F99" s="26">
        <v>8.08</v>
      </c>
      <c r="G99" s="27">
        <v>13.11</v>
      </c>
      <c r="H99" s="16">
        <f t="shared" si="2"/>
        <v>105.9288</v>
      </c>
      <c r="I99" s="26" t="s">
        <v>96</v>
      </c>
      <c r="J99" s="7">
        <v>7306</v>
      </c>
      <c r="K99" s="27"/>
      <c r="L99" s="28"/>
      <c r="M99" s="12"/>
    </row>
    <row r="100" spans="1:13" ht="25.5" x14ac:dyDescent="0.25">
      <c r="A100" s="4">
        <v>65</v>
      </c>
      <c r="B100" s="38" t="s">
        <v>42</v>
      </c>
      <c r="C100" s="14" t="s">
        <v>125</v>
      </c>
      <c r="D100" s="14" t="s">
        <v>54</v>
      </c>
      <c r="E100" s="14" t="s">
        <v>106</v>
      </c>
      <c r="F100" s="14">
        <v>4.04</v>
      </c>
      <c r="G100" s="3">
        <v>10.26</v>
      </c>
      <c r="H100" s="7">
        <f t="shared" si="2"/>
        <v>41.450400000000002</v>
      </c>
      <c r="I100" s="14" t="s">
        <v>96</v>
      </c>
      <c r="J100" s="7">
        <v>7306</v>
      </c>
      <c r="K100" s="3"/>
      <c r="L100" s="11"/>
      <c r="M100" s="12"/>
    </row>
    <row r="101" spans="1:13" ht="38.25" x14ac:dyDescent="0.25">
      <c r="A101" s="4">
        <v>57</v>
      </c>
      <c r="B101" s="38" t="s">
        <v>176</v>
      </c>
      <c r="C101" s="26" t="s">
        <v>124</v>
      </c>
      <c r="D101" s="26" t="s">
        <v>54</v>
      </c>
      <c r="E101" s="26" t="s">
        <v>106</v>
      </c>
      <c r="F101" s="26">
        <v>12.12</v>
      </c>
      <c r="G101" s="27">
        <v>13.11</v>
      </c>
      <c r="H101" s="7">
        <f t="shared" ref="H101:H132" si="3">F101*G101</f>
        <v>158.89319999999998</v>
      </c>
      <c r="I101" s="7" t="s">
        <v>119</v>
      </c>
      <c r="J101" s="20">
        <v>7306</v>
      </c>
      <c r="K101" s="27"/>
      <c r="L101" s="28"/>
      <c r="M101" s="12"/>
    </row>
    <row r="102" spans="1:13" ht="38.25" x14ac:dyDescent="0.25">
      <c r="A102" s="4">
        <v>58</v>
      </c>
      <c r="B102" s="38" t="s">
        <v>50</v>
      </c>
      <c r="C102" s="14" t="s">
        <v>55</v>
      </c>
      <c r="D102" s="14">
        <v>50</v>
      </c>
      <c r="E102" s="14" t="s">
        <v>106</v>
      </c>
      <c r="F102" s="14">
        <v>30.3</v>
      </c>
      <c r="G102" s="3">
        <v>4.88</v>
      </c>
      <c r="H102" s="7">
        <f t="shared" si="3"/>
        <v>147.864</v>
      </c>
      <c r="I102" s="7" t="s">
        <v>119</v>
      </c>
      <c r="J102" s="20">
        <v>7306</v>
      </c>
      <c r="K102" s="3"/>
      <c r="L102" s="11"/>
      <c r="M102" s="12"/>
    </row>
    <row r="103" spans="1:13" ht="25.5" x14ac:dyDescent="0.25">
      <c r="A103" s="4">
        <v>59</v>
      </c>
      <c r="B103" s="38" t="s">
        <v>50</v>
      </c>
      <c r="C103" s="14" t="s">
        <v>125</v>
      </c>
      <c r="D103" s="14" t="s">
        <v>23</v>
      </c>
      <c r="E103" s="14" t="s">
        <v>106</v>
      </c>
      <c r="F103" s="14">
        <v>13.635</v>
      </c>
      <c r="G103" s="3">
        <v>6.26</v>
      </c>
      <c r="H103" s="7">
        <f t="shared" si="3"/>
        <v>85.355099999999993</v>
      </c>
      <c r="I103" s="7" t="s">
        <v>119</v>
      </c>
      <c r="J103" s="20">
        <v>7306</v>
      </c>
      <c r="K103" s="3"/>
      <c r="L103" s="11"/>
      <c r="M103" s="12"/>
    </row>
    <row r="104" spans="1:13" ht="38.25" x14ac:dyDescent="0.25">
      <c r="A104" s="4">
        <v>60</v>
      </c>
      <c r="B104" s="38" t="s">
        <v>50</v>
      </c>
      <c r="C104" s="14" t="s">
        <v>177</v>
      </c>
      <c r="D104" s="14">
        <v>65</v>
      </c>
      <c r="E104" s="14" t="s">
        <v>106</v>
      </c>
      <c r="F104" s="14">
        <v>4.5449999999999999</v>
      </c>
      <c r="G104" s="3">
        <v>4.88</v>
      </c>
      <c r="H104" s="7">
        <f t="shared" si="3"/>
        <v>22.179600000000001</v>
      </c>
      <c r="I104" s="7" t="s">
        <v>119</v>
      </c>
      <c r="J104" s="20">
        <v>7306</v>
      </c>
      <c r="K104" s="3"/>
      <c r="L104" s="11"/>
      <c r="M104" s="12"/>
    </row>
    <row r="105" spans="1:13" ht="38.25" x14ac:dyDescent="0.25">
      <c r="A105" s="4">
        <v>69</v>
      </c>
      <c r="B105" s="38" t="s">
        <v>161</v>
      </c>
      <c r="C105" s="14" t="s">
        <v>177</v>
      </c>
      <c r="D105" s="14" t="s">
        <v>66</v>
      </c>
      <c r="E105" s="14" t="s">
        <v>106</v>
      </c>
      <c r="F105" s="14">
        <v>15.654999999999999</v>
      </c>
      <c r="G105" s="3">
        <v>3.84</v>
      </c>
      <c r="H105" s="16">
        <f t="shared" si="3"/>
        <v>60.115199999999994</v>
      </c>
      <c r="I105" s="14" t="s">
        <v>96</v>
      </c>
      <c r="J105" s="7">
        <v>7306</v>
      </c>
      <c r="K105" s="3"/>
      <c r="L105" s="11"/>
      <c r="M105" s="12"/>
    </row>
    <row r="106" spans="1:13" ht="25.5" x14ac:dyDescent="0.25">
      <c r="A106" s="4">
        <v>61</v>
      </c>
      <c r="B106" s="38" t="s">
        <v>161</v>
      </c>
      <c r="C106" s="14" t="s">
        <v>125</v>
      </c>
      <c r="D106" s="14" t="s">
        <v>66</v>
      </c>
      <c r="E106" s="14" t="s">
        <v>106</v>
      </c>
      <c r="F106" s="14">
        <v>6.06</v>
      </c>
      <c r="G106" s="3">
        <v>4.62</v>
      </c>
      <c r="H106" s="7">
        <f t="shared" si="3"/>
        <v>27.997199999999999</v>
      </c>
      <c r="I106" s="7" t="s">
        <v>119</v>
      </c>
      <c r="J106" s="20">
        <v>7306</v>
      </c>
      <c r="K106" s="3"/>
      <c r="L106" s="11"/>
      <c r="M106" s="12"/>
    </row>
    <row r="107" spans="1:13" ht="38.25" x14ac:dyDescent="0.25">
      <c r="A107" s="4">
        <v>62</v>
      </c>
      <c r="B107" s="38" t="s">
        <v>176</v>
      </c>
      <c r="C107" s="14" t="s">
        <v>177</v>
      </c>
      <c r="D107" s="14">
        <v>32</v>
      </c>
      <c r="E107" s="14" t="s">
        <v>106</v>
      </c>
      <c r="F107" s="14">
        <v>8.08</v>
      </c>
      <c r="G107" s="3">
        <v>1.66</v>
      </c>
      <c r="H107" s="7">
        <f t="shared" si="3"/>
        <v>13.412799999999999</v>
      </c>
      <c r="I107" s="7" t="s">
        <v>119</v>
      </c>
      <c r="J107" s="20">
        <v>7306</v>
      </c>
      <c r="K107" s="3"/>
      <c r="L107" s="11"/>
      <c r="M107" s="12"/>
    </row>
    <row r="108" spans="1:13" ht="38.25" x14ac:dyDescent="0.25">
      <c r="A108" s="4">
        <v>63</v>
      </c>
      <c r="B108" s="38" t="s">
        <v>176</v>
      </c>
      <c r="C108" s="14" t="s">
        <v>177</v>
      </c>
      <c r="D108" s="14">
        <v>25</v>
      </c>
      <c r="E108" s="14" t="s">
        <v>106</v>
      </c>
      <c r="F108" s="14">
        <v>23.734999999999999</v>
      </c>
      <c r="G108" s="3">
        <v>1.45</v>
      </c>
      <c r="H108" s="7">
        <f t="shared" si="3"/>
        <v>34.415749999999996</v>
      </c>
      <c r="I108" s="7" t="s">
        <v>119</v>
      </c>
      <c r="J108" s="20">
        <v>7306</v>
      </c>
      <c r="K108" s="3"/>
      <c r="L108" s="11"/>
      <c r="M108" s="12"/>
    </row>
    <row r="109" spans="1:13" ht="38.25" x14ac:dyDescent="0.25">
      <c r="A109" s="4">
        <v>64</v>
      </c>
      <c r="B109" s="38" t="s">
        <v>176</v>
      </c>
      <c r="C109" s="14" t="s">
        <v>177</v>
      </c>
      <c r="D109" s="14">
        <v>20</v>
      </c>
      <c r="E109" s="14" t="s">
        <v>106</v>
      </c>
      <c r="F109" s="14">
        <v>2.02</v>
      </c>
      <c r="G109" s="3">
        <v>1.4</v>
      </c>
      <c r="H109" s="7">
        <f t="shared" si="3"/>
        <v>2.8279999999999998</v>
      </c>
      <c r="I109" s="7" t="s">
        <v>119</v>
      </c>
      <c r="J109" s="20">
        <v>7306</v>
      </c>
      <c r="K109" s="3"/>
      <c r="L109" s="11"/>
      <c r="M109" s="12"/>
    </row>
    <row r="110" spans="1:13" ht="25.5" x14ac:dyDescent="0.25">
      <c r="A110" s="4">
        <v>65</v>
      </c>
      <c r="B110" s="38" t="s">
        <v>98</v>
      </c>
      <c r="C110" s="14" t="s">
        <v>85</v>
      </c>
      <c r="D110" s="14" t="s">
        <v>179</v>
      </c>
      <c r="E110" s="14" t="s">
        <v>127</v>
      </c>
      <c r="F110" s="14">
        <v>2</v>
      </c>
      <c r="G110" s="12">
        <v>15.4</v>
      </c>
      <c r="H110" s="7">
        <f t="shared" si="3"/>
        <v>30.8</v>
      </c>
      <c r="I110" s="39" t="s">
        <v>75</v>
      </c>
      <c r="J110" s="39">
        <v>8481808199</v>
      </c>
      <c r="K110" s="23"/>
      <c r="L110" s="11"/>
      <c r="M110" s="12"/>
    </row>
    <row r="111" spans="1:13" x14ac:dyDescent="0.25">
      <c r="A111" s="4">
        <v>66</v>
      </c>
      <c r="B111" s="38" t="s">
        <v>108</v>
      </c>
      <c r="C111" s="14" t="s">
        <v>52</v>
      </c>
      <c r="D111" s="14" t="s">
        <v>27</v>
      </c>
      <c r="E111" s="14" t="s">
        <v>46</v>
      </c>
      <c r="F111" s="14">
        <v>2.02</v>
      </c>
      <c r="G111" s="12">
        <v>4.5999999999999996</v>
      </c>
      <c r="H111" s="7">
        <f t="shared" si="3"/>
        <v>9.2919999999999998</v>
      </c>
      <c r="I111" s="39" t="s">
        <v>75</v>
      </c>
      <c r="J111" s="39">
        <v>7304318009</v>
      </c>
      <c r="K111" s="24"/>
      <c r="L111" s="11"/>
      <c r="M111" s="12"/>
    </row>
    <row r="112" spans="1:13" ht="38.25" x14ac:dyDescent="0.25">
      <c r="A112" s="4">
        <v>67</v>
      </c>
      <c r="B112" s="38" t="s">
        <v>50</v>
      </c>
      <c r="C112" s="14" t="s">
        <v>49</v>
      </c>
      <c r="D112" s="14" t="s">
        <v>151</v>
      </c>
      <c r="E112" s="14" t="s">
        <v>127</v>
      </c>
      <c r="F112" s="14">
        <v>2</v>
      </c>
      <c r="G112" s="12">
        <v>0.34</v>
      </c>
      <c r="H112" s="7">
        <f t="shared" si="3"/>
        <v>0.68</v>
      </c>
      <c r="I112" s="39" t="s">
        <v>109</v>
      </c>
      <c r="J112" s="39">
        <v>3917400009</v>
      </c>
      <c r="K112" s="24"/>
      <c r="L112" s="11"/>
      <c r="M112" s="12"/>
    </row>
    <row r="113" spans="1:13" ht="25.5" x14ac:dyDescent="0.25">
      <c r="A113" s="4">
        <v>68</v>
      </c>
      <c r="B113" s="14" t="s">
        <v>78</v>
      </c>
      <c r="C113" s="14" t="s">
        <v>32</v>
      </c>
      <c r="D113" s="14" t="s">
        <v>151</v>
      </c>
      <c r="E113" s="14" t="s">
        <v>127</v>
      </c>
      <c r="F113" s="14">
        <v>6</v>
      </c>
      <c r="G113" s="12">
        <v>0.34</v>
      </c>
      <c r="H113" s="7">
        <f t="shared" si="3"/>
        <v>2.04</v>
      </c>
      <c r="I113" s="39" t="s">
        <v>17</v>
      </c>
      <c r="J113" s="39">
        <v>7308</v>
      </c>
      <c r="K113" s="29"/>
      <c r="L113" s="11"/>
      <c r="M113" s="12"/>
    </row>
    <row r="114" spans="1:13" ht="24" x14ac:dyDescent="0.25">
      <c r="A114" s="4">
        <v>69</v>
      </c>
      <c r="B114" s="38" t="s">
        <v>22</v>
      </c>
      <c r="C114" s="14" t="s">
        <v>58</v>
      </c>
      <c r="D114" s="14" t="s">
        <v>151</v>
      </c>
      <c r="E114" s="14" t="s">
        <v>127</v>
      </c>
      <c r="F114" s="14">
        <v>8</v>
      </c>
      <c r="G114" s="12">
        <v>2</v>
      </c>
      <c r="H114" s="7">
        <f t="shared" si="3"/>
        <v>16</v>
      </c>
      <c r="I114" s="39" t="s">
        <v>36</v>
      </c>
      <c r="J114" s="39">
        <v>3926909709</v>
      </c>
      <c r="K114" s="24"/>
      <c r="L114" s="11"/>
      <c r="M114" s="12"/>
    </row>
    <row r="115" spans="1:13" ht="51" x14ac:dyDescent="0.25">
      <c r="A115" s="4">
        <v>72</v>
      </c>
      <c r="B115" s="38" t="s">
        <v>118</v>
      </c>
      <c r="C115" s="14" t="s">
        <v>43</v>
      </c>
      <c r="D115" s="14">
        <v>159</v>
      </c>
      <c r="E115" s="14" t="s">
        <v>139</v>
      </c>
      <c r="F115" s="14">
        <v>4</v>
      </c>
      <c r="G115" s="3">
        <v>110</v>
      </c>
      <c r="H115" s="7">
        <f t="shared" si="3"/>
        <v>440</v>
      </c>
      <c r="I115" s="39" t="s">
        <v>26</v>
      </c>
      <c r="J115" s="39">
        <v>8481808199</v>
      </c>
      <c r="K115" s="3"/>
      <c r="L115" s="11"/>
      <c r="M115" s="12"/>
    </row>
    <row r="116" spans="1:13" ht="51" x14ac:dyDescent="0.25">
      <c r="A116" s="4">
        <v>70</v>
      </c>
      <c r="B116" s="38" t="s">
        <v>118</v>
      </c>
      <c r="C116" s="14" t="s">
        <v>43</v>
      </c>
      <c r="D116" s="14">
        <v>219</v>
      </c>
      <c r="E116" s="14" t="s">
        <v>139</v>
      </c>
      <c r="F116" s="14">
        <v>5</v>
      </c>
      <c r="G116" s="3">
        <v>110</v>
      </c>
      <c r="H116" s="7">
        <f t="shared" si="3"/>
        <v>550</v>
      </c>
      <c r="I116" s="39" t="s">
        <v>26</v>
      </c>
      <c r="J116" s="39">
        <v>8481808199</v>
      </c>
      <c r="K116" s="3"/>
      <c r="L116" s="11"/>
      <c r="M116" s="12"/>
    </row>
    <row r="117" spans="1:13" ht="51" x14ac:dyDescent="0.25">
      <c r="A117" s="4">
        <v>71</v>
      </c>
      <c r="B117" s="38" t="s">
        <v>118</v>
      </c>
      <c r="C117" s="14" t="s">
        <v>43</v>
      </c>
      <c r="D117" s="14">
        <v>133</v>
      </c>
      <c r="E117" s="14" t="s">
        <v>139</v>
      </c>
      <c r="F117" s="14">
        <v>3</v>
      </c>
      <c r="G117" s="3">
        <v>25</v>
      </c>
      <c r="H117" s="7">
        <f t="shared" si="3"/>
        <v>75</v>
      </c>
      <c r="I117" s="39" t="s">
        <v>26</v>
      </c>
      <c r="J117" s="39">
        <v>8481808199</v>
      </c>
      <c r="K117" s="3"/>
      <c r="L117" s="11"/>
      <c r="M117" s="12"/>
    </row>
    <row r="118" spans="1:13" ht="51" x14ac:dyDescent="0.25">
      <c r="A118" s="4">
        <v>76</v>
      </c>
      <c r="B118" s="38" t="s">
        <v>118</v>
      </c>
      <c r="C118" s="14" t="s">
        <v>43</v>
      </c>
      <c r="D118" s="14">
        <v>100</v>
      </c>
      <c r="E118" s="14" t="s">
        <v>139</v>
      </c>
      <c r="F118" s="14">
        <v>2</v>
      </c>
      <c r="G118" s="3">
        <v>24</v>
      </c>
      <c r="H118" s="7">
        <f t="shared" si="3"/>
        <v>48</v>
      </c>
      <c r="I118" s="39" t="s">
        <v>26</v>
      </c>
      <c r="J118" s="39">
        <v>8481808199</v>
      </c>
      <c r="K118" s="3"/>
      <c r="L118" s="11"/>
      <c r="M118" s="12"/>
    </row>
    <row r="119" spans="1:13" ht="51" x14ac:dyDescent="0.25">
      <c r="A119" s="4">
        <v>74</v>
      </c>
      <c r="B119" s="38" t="s">
        <v>118</v>
      </c>
      <c r="C119" s="14" t="s">
        <v>43</v>
      </c>
      <c r="D119" s="14">
        <v>89</v>
      </c>
      <c r="E119" s="14" t="s">
        <v>139</v>
      </c>
      <c r="F119" s="14">
        <v>3</v>
      </c>
      <c r="G119" s="3">
        <v>12.5</v>
      </c>
      <c r="H119" s="16">
        <f t="shared" si="3"/>
        <v>37.5</v>
      </c>
      <c r="I119" s="39" t="s">
        <v>26</v>
      </c>
      <c r="J119" s="39">
        <v>8481808199</v>
      </c>
      <c r="K119" s="3"/>
      <c r="L119" s="11"/>
      <c r="M119" s="12"/>
    </row>
    <row r="120" spans="1:13" ht="51" x14ac:dyDescent="0.25">
      <c r="A120" s="4">
        <v>72</v>
      </c>
      <c r="B120" s="38" t="s">
        <v>118</v>
      </c>
      <c r="C120" s="14" t="s">
        <v>43</v>
      </c>
      <c r="D120" s="14">
        <v>50</v>
      </c>
      <c r="E120" s="14" t="s">
        <v>139</v>
      </c>
      <c r="F120" s="14">
        <v>33</v>
      </c>
      <c r="G120" s="3">
        <v>8.4</v>
      </c>
      <c r="H120" s="7">
        <f t="shared" si="3"/>
        <v>277.2</v>
      </c>
      <c r="I120" s="39" t="s">
        <v>26</v>
      </c>
      <c r="J120" s="39">
        <v>8481808199</v>
      </c>
      <c r="K120" s="3"/>
      <c r="L120" s="11"/>
      <c r="M120" s="12"/>
    </row>
    <row r="121" spans="1:13" ht="51" x14ac:dyDescent="0.25">
      <c r="A121" s="4">
        <v>73</v>
      </c>
      <c r="B121" s="38" t="s">
        <v>118</v>
      </c>
      <c r="C121" s="14" t="s">
        <v>43</v>
      </c>
      <c r="D121" s="14">
        <v>65</v>
      </c>
      <c r="E121" s="14" t="s">
        <v>139</v>
      </c>
      <c r="F121" s="14">
        <v>12</v>
      </c>
      <c r="G121" s="3">
        <v>10</v>
      </c>
      <c r="H121" s="7">
        <f t="shared" si="3"/>
        <v>120</v>
      </c>
      <c r="I121" s="39" t="s">
        <v>26</v>
      </c>
      <c r="J121" s="39">
        <v>8481808199</v>
      </c>
      <c r="K121" s="3"/>
      <c r="L121" s="11"/>
      <c r="M121" s="12"/>
    </row>
    <row r="122" spans="1:13" ht="51" x14ac:dyDescent="0.25">
      <c r="A122" s="4">
        <v>74</v>
      </c>
      <c r="B122" s="38" t="s">
        <v>118</v>
      </c>
      <c r="C122" s="14" t="s">
        <v>43</v>
      </c>
      <c r="D122" s="14">
        <v>25</v>
      </c>
      <c r="E122" s="14" t="s">
        <v>139</v>
      </c>
      <c r="F122" s="14">
        <v>18</v>
      </c>
      <c r="G122" s="3">
        <v>4</v>
      </c>
      <c r="H122" s="7">
        <f t="shared" si="3"/>
        <v>72</v>
      </c>
      <c r="I122" s="39" t="s">
        <v>26</v>
      </c>
      <c r="J122" s="39">
        <v>8481808199</v>
      </c>
      <c r="K122" s="3"/>
      <c r="L122" s="11"/>
      <c r="M122" s="12"/>
    </row>
    <row r="123" spans="1:13" ht="51" x14ac:dyDescent="0.25">
      <c r="A123" s="4">
        <v>75</v>
      </c>
      <c r="B123" s="38" t="s">
        <v>118</v>
      </c>
      <c r="C123" s="14" t="s">
        <v>43</v>
      </c>
      <c r="D123" s="14">
        <v>32</v>
      </c>
      <c r="E123" s="14" t="s">
        <v>139</v>
      </c>
      <c r="F123" s="14">
        <v>9</v>
      </c>
      <c r="G123" s="3">
        <v>3</v>
      </c>
      <c r="H123" s="7">
        <f t="shared" si="3"/>
        <v>27</v>
      </c>
      <c r="I123" s="39" t="s">
        <v>26</v>
      </c>
      <c r="J123" s="39">
        <v>8481808199</v>
      </c>
      <c r="K123" s="3"/>
      <c r="L123" s="11"/>
      <c r="M123" s="12"/>
    </row>
    <row r="124" spans="1:13" ht="51" x14ac:dyDescent="0.25">
      <c r="A124" s="4">
        <v>76</v>
      </c>
      <c r="B124" s="38" t="s">
        <v>118</v>
      </c>
      <c r="C124" s="14" t="s">
        <v>43</v>
      </c>
      <c r="D124" s="14">
        <v>40</v>
      </c>
      <c r="E124" s="14" t="s">
        <v>139</v>
      </c>
      <c r="F124" s="14">
        <v>7</v>
      </c>
      <c r="G124" s="3">
        <v>8.4</v>
      </c>
      <c r="H124" s="7">
        <f t="shared" si="3"/>
        <v>58.800000000000004</v>
      </c>
      <c r="I124" s="39" t="s">
        <v>26</v>
      </c>
      <c r="J124" s="39">
        <v>8481808199</v>
      </c>
      <c r="K124" s="3"/>
      <c r="L124" s="11"/>
      <c r="M124" s="12"/>
    </row>
    <row r="125" spans="1:13" ht="25.5" x14ac:dyDescent="0.25">
      <c r="A125" s="4">
        <v>77</v>
      </c>
      <c r="B125" s="38" t="s">
        <v>143</v>
      </c>
      <c r="C125" s="14" t="s">
        <v>184</v>
      </c>
      <c r="D125" s="14">
        <v>219</v>
      </c>
      <c r="E125" s="14" t="s">
        <v>139</v>
      </c>
      <c r="F125" s="14">
        <v>10</v>
      </c>
      <c r="G125" s="3">
        <v>10.24</v>
      </c>
      <c r="H125" s="7">
        <f t="shared" si="3"/>
        <v>102.4</v>
      </c>
      <c r="I125" s="39" t="s">
        <v>26</v>
      </c>
      <c r="J125" s="39">
        <v>7307910000</v>
      </c>
      <c r="K125" s="3"/>
      <c r="L125" s="11"/>
      <c r="M125" s="12"/>
    </row>
    <row r="126" spans="1:13" ht="25.5" x14ac:dyDescent="0.25">
      <c r="A126" s="4">
        <v>82</v>
      </c>
      <c r="B126" s="38" t="s">
        <v>143</v>
      </c>
      <c r="C126" s="14" t="s">
        <v>184</v>
      </c>
      <c r="D126" s="14">
        <v>159</v>
      </c>
      <c r="E126" s="14" t="s">
        <v>139</v>
      </c>
      <c r="F126" s="14">
        <v>8</v>
      </c>
      <c r="G126" s="3">
        <v>10.24</v>
      </c>
      <c r="H126" s="7">
        <f t="shared" si="3"/>
        <v>81.92</v>
      </c>
      <c r="I126" s="39" t="s">
        <v>26</v>
      </c>
      <c r="J126" s="39">
        <v>7307910000</v>
      </c>
      <c r="K126" s="3"/>
      <c r="L126" s="11"/>
      <c r="M126" s="12"/>
    </row>
    <row r="127" spans="1:13" ht="25.5" x14ac:dyDescent="0.25">
      <c r="A127" s="4">
        <v>78</v>
      </c>
      <c r="B127" s="38" t="s">
        <v>143</v>
      </c>
      <c r="C127" s="14" t="s">
        <v>184</v>
      </c>
      <c r="D127" s="14">
        <v>133</v>
      </c>
      <c r="E127" s="14" t="s">
        <v>139</v>
      </c>
      <c r="F127" s="14">
        <v>6</v>
      </c>
      <c r="G127" s="3">
        <v>6.38</v>
      </c>
      <c r="H127" s="7">
        <f t="shared" si="3"/>
        <v>38.28</v>
      </c>
      <c r="I127" s="39" t="s">
        <v>26</v>
      </c>
      <c r="J127" s="39">
        <v>7307910000</v>
      </c>
      <c r="K127" s="3"/>
      <c r="L127" s="11"/>
      <c r="M127" s="12"/>
    </row>
    <row r="128" spans="1:13" ht="25.5" x14ac:dyDescent="0.25">
      <c r="A128" s="4">
        <v>84</v>
      </c>
      <c r="B128" s="38" t="s">
        <v>143</v>
      </c>
      <c r="C128" s="14" t="s">
        <v>184</v>
      </c>
      <c r="D128" s="14">
        <v>100</v>
      </c>
      <c r="E128" s="14" t="s">
        <v>139</v>
      </c>
      <c r="F128" s="14">
        <v>4</v>
      </c>
      <c r="G128" s="3">
        <v>4.53</v>
      </c>
      <c r="H128" s="16">
        <f t="shared" si="3"/>
        <v>18.12</v>
      </c>
      <c r="I128" s="39" t="s">
        <v>26</v>
      </c>
      <c r="J128" s="39">
        <v>7307910000</v>
      </c>
      <c r="K128" s="3"/>
      <c r="L128" s="11"/>
      <c r="M128" s="12"/>
    </row>
    <row r="129" spans="1:13" ht="25.5" x14ac:dyDescent="0.25">
      <c r="A129" s="4">
        <v>87</v>
      </c>
      <c r="B129" s="38" t="s">
        <v>143</v>
      </c>
      <c r="C129" s="14" t="s">
        <v>184</v>
      </c>
      <c r="D129" s="14">
        <v>89</v>
      </c>
      <c r="E129" s="14" t="s">
        <v>139</v>
      </c>
      <c r="F129" s="14">
        <v>6</v>
      </c>
      <c r="G129" s="3">
        <v>3.73</v>
      </c>
      <c r="H129" s="7">
        <f t="shared" si="3"/>
        <v>22.38</v>
      </c>
      <c r="I129" s="39" t="s">
        <v>26</v>
      </c>
      <c r="J129" s="39">
        <v>7307910000</v>
      </c>
      <c r="K129" s="3"/>
      <c r="L129" s="11"/>
      <c r="M129" s="12"/>
    </row>
    <row r="130" spans="1:13" ht="25.5" x14ac:dyDescent="0.25">
      <c r="A130" s="4">
        <v>79</v>
      </c>
      <c r="B130" s="38" t="s">
        <v>143</v>
      </c>
      <c r="C130" s="14" t="s">
        <v>184</v>
      </c>
      <c r="D130" s="14">
        <v>50</v>
      </c>
      <c r="E130" s="14" t="s">
        <v>139</v>
      </c>
      <c r="F130" s="14">
        <v>66</v>
      </c>
      <c r="G130" s="3">
        <v>2.59</v>
      </c>
      <c r="H130" s="7">
        <f t="shared" si="3"/>
        <v>170.94</v>
      </c>
      <c r="I130" s="39" t="s">
        <v>26</v>
      </c>
      <c r="J130" s="39">
        <v>7307910000</v>
      </c>
      <c r="K130" s="3"/>
      <c r="L130" s="11"/>
      <c r="M130" s="12"/>
    </row>
    <row r="131" spans="1:13" ht="25.5" x14ac:dyDescent="0.25">
      <c r="A131" s="4">
        <v>80</v>
      </c>
      <c r="B131" s="38" t="s">
        <v>143</v>
      </c>
      <c r="C131" s="14" t="s">
        <v>184</v>
      </c>
      <c r="D131" s="14">
        <v>65</v>
      </c>
      <c r="E131" s="14" t="s">
        <v>139</v>
      </c>
      <c r="F131" s="14">
        <v>20</v>
      </c>
      <c r="G131" s="3">
        <v>3.43</v>
      </c>
      <c r="H131" s="7">
        <f t="shared" si="3"/>
        <v>68.600000000000009</v>
      </c>
      <c r="I131" s="39" t="s">
        <v>26</v>
      </c>
      <c r="J131" s="39">
        <v>7307910000</v>
      </c>
      <c r="K131" s="3"/>
      <c r="L131" s="11"/>
      <c r="M131" s="12"/>
    </row>
    <row r="132" spans="1:13" ht="25.5" x14ac:dyDescent="0.25">
      <c r="A132" s="4">
        <v>81</v>
      </c>
      <c r="B132" s="38" t="s">
        <v>143</v>
      </c>
      <c r="C132" s="14" t="s">
        <v>184</v>
      </c>
      <c r="D132" s="14">
        <v>32</v>
      </c>
      <c r="E132" s="14" t="s">
        <v>139</v>
      </c>
      <c r="F132" s="14">
        <v>18</v>
      </c>
      <c r="G132" s="3">
        <v>0.87</v>
      </c>
      <c r="H132" s="7">
        <f t="shared" si="3"/>
        <v>15.66</v>
      </c>
      <c r="I132" s="39" t="s">
        <v>26</v>
      </c>
      <c r="J132" s="39">
        <v>7307910000</v>
      </c>
      <c r="K132" s="3"/>
      <c r="L132" s="11"/>
      <c r="M132" s="12"/>
    </row>
    <row r="133" spans="1:13" ht="25.5" x14ac:dyDescent="0.25">
      <c r="A133" s="4">
        <v>82</v>
      </c>
      <c r="B133" s="38" t="s">
        <v>143</v>
      </c>
      <c r="C133" s="14" t="s">
        <v>184</v>
      </c>
      <c r="D133" s="14">
        <v>25</v>
      </c>
      <c r="E133" s="14" t="s">
        <v>139</v>
      </c>
      <c r="F133" s="14">
        <v>30</v>
      </c>
      <c r="G133" s="3">
        <v>1.17</v>
      </c>
      <c r="H133" s="7">
        <f t="shared" ref="H133:H164" si="4">F133*G133</f>
        <v>35.099999999999994</v>
      </c>
      <c r="I133" s="39" t="s">
        <v>26</v>
      </c>
      <c r="J133" s="39">
        <v>7307910000</v>
      </c>
      <c r="K133" s="3"/>
      <c r="L133" s="11"/>
      <c r="M133" s="12"/>
    </row>
    <row r="134" spans="1:13" ht="25.5" x14ac:dyDescent="0.25">
      <c r="A134" s="4">
        <v>83</v>
      </c>
      <c r="B134" s="38" t="s">
        <v>143</v>
      </c>
      <c r="C134" s="14" t="s">
        <v>184</v>
      </c>
      <c r="D134" s="14">
        <v>40</v>
      </c>
      <c r="E134" s="14" t="s">
        <v>139</v>
      </c>
      <c r="F134" s="14">
        <v>14</v>
      </c>
      <c r="G134" s="3">
        <v>3.43</v>
      </c>
      <c r="H134" s="7">
        <f t="shared" si="4"/>
        <v>48.02</v>
      </c>
      <c r="I134" s="39" t="s">
        <v>26</v>
      </c>
      <c r="J134" s="39">
        <v>7307910000</v>
      </c>
      <c r="K134" s="3"/>
      <c r="L134" s="11"/>
      <c r="M134" s="12"/>
    </row>
    <row r="135" spans="1:13" ht="25.5" x14ac:dyDescent="0.25">
      <c r="A135" s="4">
        <v>84</v>
      </c>
      <c r="B135" s="22" t="s">
        <v>41</v>
      </c>
      <c r="C135" s="14" t="s">
        <v>107</v>
      </c>
      <c r="D135" s="14">
        <v>25</v>
      </c>
      <c r="E135" s="14" t="s">
        <v>139</v>
      </c>
      <c r="F135" s="14">
        <v>8</v>
      </c>
      <c r="G135" s="3">
        <v>0.4</v>
      </c>
      <c r="H135" s="7">
        <f t="shared" si="4"/>
        <v>3.2</v>
      </c>
      <c r="I135" s="39" t="s">
        <v>26</v>
      </c>
      <c r="J135" s="41">
        <v>8481</v>
      </c>
      <c r="K135" s="3"/>
      <c r="L135" s="11"/>
      <c r="M135" s="12"/>
    </row>
    <row r="136" spans="1:13" ht="25.5" x14ac:dyDescent="0.25">
      <c r="A136" s="4">
        <v>85</v>
      </c>
      <c r="B136" s="22" t="s">
        <v>41</v>
      </c>
      <c r="C136" s="14" t="s">
        <v>107</v>
      </c>
      <c r="D136" s="14">
        <v>15</v>
      </c>
      <c r="E136" s="14" t="s">
        <v>139</v>
      </c>
      <c r="F136" s="14">
        <v>10</v>
      </c>
      <c r="G136" s="3">
        <v>0.2</v>
      </c>
      <c r="H136" s="7">
        <f t="shared" si="4"/>
        <v>2</v>
      </c>
      <c r="I136" s="39" t="s">
        <v>26</v>
      </c>
      <c r="J136" s="41">
        <v>8481</v>
      </c>
      <c r="K136" s="3"/>
      <c r="L136" s="11"/>
      <c r="M136" s="12"/>
    </row>
    <row r="137" spans="1:13" ht="25.5" x14ac:dyDescent="0.25">
      <c r="A137" s="4">
        <v>88</v>
      </c>
      <c r="B137" s="38" t="s">
        <v>61</v>
      </c>
      <c r="C137" s="14" t="s">
        <v>152</v>
      </c>
      <c r="D137" s="14" t="s">
        <v>164</v>
      </c>
      <c r="E137" s="14" t="s">
        <v>139</v>
      </c>
      <c r="F137" s="14">
        <v>5</v>
      </c>
      <c r="G137" s="3">
        <v>0.43</v>
      </c>
      <c r="H137" s="7">
        <f t="shared" si="4"/>
        <v>2.15</v>
      </c>
      <c r="I137" s="14"/>
      <c r="J137" s="39">
        <v>8536901000</v>
      </c>
      <c r="K137" s="3"/>
      <c r="L137" s="11"/>
      <c r="M137" s="12"/>
    </row>
    <row r="138" spans="1:13" ht="38.25" x14ac:dyDescent="0.25">
      <c r="A138" s="4">
        <v>89</v>
      </c>
      <c r="B138" s="38" t="s">
        <v>61</v>
      </c>
      <c r="C138" s="14" t="s">
        <v>154</v>
      </c>
      <c r="D138" s="30" t="s">
        <v>9</v>
      </c>
      <c r="E138" s="14" t="s">
        <v>139</v>
      </c>
      <c r="F138" s="14">
        <v>5</v>
      </c>
      <c r="G138" s="3">
        <v>0.46</v>
      </c>
      <c r="H138" s="7">
        <f t="shared" si="4"/>
        <v>2.3000000000000003</v>
      </c>
      <c r="I138" s="14"/>
      <c r="J138" s="39">
        <v>8536901000</v>
      </c>
      <c r="K138" s="3"/>
      <c r="L138" s="11"/>
      <c r="M138" s="12"/>
    </row>
    <row r="139" spans="1:13" ht="25.5" x14ac:dyDescent="0.25">
      <c r="A139" s="4">
        <v>90</v>
      </c>
      <c r="B139" s="38" t="s">
        <v>61</v>
      </c>
      <c r="C139" s="14" t="s">
        <v>152</v>
      </c>
      <c r="D139" s="14" t="s">
        <v>90</v>
      </c>
      <c r="E139" s="14" t="s">
        <v>139</v>
      </c>
      <c r="F139" s="14">
        <v>7</v>
      </c>
      <c r="G139" s="3">
        <v>0.43</v>
      </c>
      <c r="H139" s="7">
        <f t="shared" si="4"/>
        <v>3.01</v>
      </c>
      <c r="I139" s="14"/>
      <c r="J139" s="39">
        <v>8536901000</v>
      </c>
      <c r="K139" s="3"/>
      <c r="L139" s="11"/>
      <c r="M139" s="12"/>
    </row>
    <row r="140" spans="1:13" ht="25.5" x14ac:dyDescent="0.25">
      <c r="A140" s="4">
        <v>91</v>
      </c>
      <c r="B140" s="22" t="s">
        <v>129</v>
      </c>
      <c r="C140" s="14" t="s">
        <v>101</v>
      </c>
      <c r="D140" s="14" t="s">
        <v>2</v>
      </c>
      <c r="E140" s="14" t="s">
        <v>60</v>
      </c>
      <c r="F140" s="14">
        <v>60</v>
      </c>
      <c r="G140" s="3">
        <v>0.9</v>
      </c>
      <c r="H140" s="7">
        <f t="shared" si="4"/>
        <v>54</v>
      </c>
      <c r="I140" s="14"/>
      <c r="J140" s="39">
        <v>8544499509</v>
      </c>
      <c r="K140" s="3"/>
      <c r="L140" s="11"/>
      <c r="M140" s="12"/>
    </row>
    <row r="141" spans="1:13" ht="25.5" x14ac:dyDescent="0.25">
      <c r="A141" s="4">
        <v>92</v>
      </c>
      <c r="B141" s="22" t="s">
        <v>129</v>
      </c>
      <c r="C141" s="14" t="s">
        <v>101</v>
      </c>
      <c r="D141" s="14" t="s">
        <v>7</v>
      </c>
      <c r="E141" s="14" t="s">
        <v>60</v>
      </c>
      <c r="F141" s="14">
        <v>4</v>
      </c>
      <c r="G141" s="3">
        <v>1.3</v>
      </c>
      <c r="H141" s="7">
        <f t="shared" si="4"/>
        <v>5.2</v>
      </c>
      <c r="I141" s="14"/>
      <c r="J141" s="39">
        <v>8544499509</v>
      </c>
      <c r="K141" s="3"/>
      <c r="L141" s="11"/>
      <c r="M141" s="12"/>
    </row>
    <row r="142" spans="1:13" ht="38.25" x14ac:dyDescent="0.25">
      <c r="A142" s="4">
        <v>93</v>
      </c>
      <c r="B142" s="22" t="s">
        <v>162</v>
      </c>
      <c r="C142" s="14" t="s">
        <v>155</v>
      </c>
      <c r="D142" s="14" t="s">
        <v>51</v>
      </c>
      <c r="E142" s="14" t="s">
        <v>139</v>
      </c>
      <c r="F142" s="14">
        <v>10</v>
      </c>
      <c r="G142" s="3">
        <v>11.2</v>
      </c>
      <c r="H142" s="7">
        <f t="shared" si="4"/>
        <v>112</v>
      </c>
      <c r="I142" s="14" t="s">
        <v>119</v>
      </c>
      <c r="J142" s="39">
        <v>7326909807</v>
      </c>
      <c r="K142" s="3"/>
      <c r="L142" s="11"/>
      <c r="M142" s="12"/>
    </row>
    <row r="143" spans="1:13" ht="39" thickBot="1" x14ac:dyDescent="0.3">
      <c r="A143" s="4">
        <v>94</v>
      </c>
      <c r="B143" s="38" t="s">
        <v>176</v>
      </c>
      <c r="C143" s="14" t="s">
        <v>177</v>
      </c>
      <c r="D143" s="14" t="s">
        <v>62</v>
      </c>
      <c r="E143" s="14" t="s">
        <v>106</v>
      </c>
      <c r="F143" s="14">
        <v>98.88</v>
      </c>
      <c r="G143" s="3">
        <v>5.0259999999999998</v>
      </c>
      <c r="H143" s="7">
        <f t="shared" si="4"/>
        <v>496.97087999999997</v>
      </c>
      <c r="I143" s="14" t="s">
        <v>119</v>
      </c>
      <c r="J143" s="39">
        <v>7306307209</v>
      </c>
      <c r="K143" s="3"/>
      <c r="L143" s="11"/>
      <c r="M143" s="12"/>
    </row>
    <row r="144" spans="1:13" ht="15.75" thickBot="1" x14ac:dyDescent="0.3">
      <c r="F144" s="35"/>
      <c r="G144" s="36"/>
      <c r="H144" s="36">
        <f>SUM(H5:H143)</f>
        <v>82438.465150000018</v>
      </c>
      <c r="I144" s="36"/>
      <c r="J144" s="36"/>
      <c r="K144" s="36"/>
      <c r="L144" s="36"/>
      <c r="M144" s="37"/>
    </row>
    <row r="147" spans="2:2" x14ac:dyDescent="0.25">
      <c r="B147" t="s">
        <v>81</v>
      </c>
    </row>
  </sheetData>
  <mergeCells count="1">
    <mergeCell ref="A2:M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2026-09-02T08:02:57Z</dcterms:created>
  <dcterms:modified xsi:type="dcterms:W3CDTF">2026-09-02T08:02:58Z</dcterms:modified>
</cp:coreProperties>
</file>